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1F3789DA-4039-4BCF-9A35-EF10503A55E9}" xr6:coauthVersionLast="47" xr6:coauthVersionMax="47" xr10:uidLastSave="{00000000-0000-0000-0000-000000000000}"/>
  <bookViews>
    <workbookView xWindow="-120" yWindow="-120" windowWidth="29040" windowHeight="15840" tabRatio="844" firstSheet="1" activeTab="7" xr2:uid="{00000000-000D-0000-FFFF-FFFF00000000}"/>
  </bookViews>
  <sheets>
    <sheet name="EKİM 2024" sheetId="21" r:id="rId1"/>
    <sheet name="KASIM 2024" sheetId="20" r:id="rId2"/>
    <sheet name="ARALIK 2024" sheetId="7" r:id="rId3"/>
    <sheet name="OCAK 2025" sheetId="8" r:id="rId4"/>
    <sheet name="ŞUBAT 2025" sheetId="9" r:id="rId5"/>
    <sheet name="MART 2025" sheetId="10" r:id="rId6"/>
    <sheet name="NİSAN 2025" sheetId="11" r:id="rId7"/>
    <sheet name="MAYIS 2025" sheetId="12" r:id="rId8"/>
    <sheet name="HAZİRAN 2025" sheetId="13" r:id="rId9"/>
    <sheet name="TEMMUZ 2025" sheetId="14" r:id="rId10"/>
    <sheet name="AĞUSTOS 2025" sheetId="15" r:id="rId11"/>
    <sheet name="EYLÜL 2025" sheetId="16" r:id="rId12"/>
    <sheet name="EKİM 2025" sheetId="17" r:id="rId13"/>
    <sheet name="KASIM 2025" sheetId="18" r:id="rId14"/>
    <sheet name="ARALIK 2025" sheetId="19" r:id="rId15"/>
  </sheets>
  <definedNames>
    <definedName name="_xlnm.Print_Area" localSheetId="2">'ARALIK 2024'!$A$1:$AB$41</definedName>
    <definedName name="_xlnm.Print_Area" localSheetId="3">'OCAK 2025'!$A$1:$AB$41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8" l="1"/>
  <c r="AB5" i="8" l="1"/>
  <c r="AC2" i="8" s="1"/>
  <c r="AB5" i="7"/>
  <c r="F36" i="21"/>
  <c r="D35" i="21"/>
  <c r="D37" i="21" s="1"/>
  <c r="C35" i="21"/>
  <c r="C37" i="21" s="1"/>
  <c r="N34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37" i="20"/>
  <c r="F36" i="20"/>
  <c r="D35" i="20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F37" i="20" s="1"/>
  <c r="J4" i="20" s="1"/>
  <c r="AC2" i="20"/>
  <c r="AC2" i="19"/>
  <c r="AC2" i="18"/>
  <c r="AC2" i="17"/>
  <c r="AC2" i="16"/>
  <c r="AC2" i="15"/>
  <c r="AC2" i="14"/>
  <c r="AC2" i="13"/>
  <c r="AC2" i="12"/>
  <c r="AC2" i="11"/>
  <c r="AC2" i="10"/>
  <c r="AC2" i="9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J36" i="20" l="1"/>
  <c r="F37" i="21"/>
  <c r="J36" i="21"/>
  <c r="J4" i="21"/>
  <c r="J5" i="21"/>
  <c r="J5" i="20"/>
  <c r="L36" i="20" s="1"/>
  <c r="N36" i="20" s="1"/>
  <c r="F37" i="19"/>
  <c r="J36" i="19" s="1"/>
  <c r="F37" i="18"/>
  <c r="J5" i="18" s="1"/>
  <c r="F37" i="17"/>
  <c r="J4" i="17" s="1"/>
  <c r="F37" i="16"/>
  <c r="J4" i="16" s="1"/>
  <c r="F37" i="15"/>
  <c r="J4" i="15" s="1"/>
  <c r="F37" i="14"/>
  <c r="J5" i="14" s="1"/>
  <c r="F37" i="13"/>
  <c r="J4" i="13" s="1"/>
  <c r="F37" i="11"/>
  <c r="J36" i="11" s="1"/>
  <c r="F37" i="10"/>
  <c r="F37" i="9"/>
  <c r="J36" i="9" s="1"/>
  <c r="J4" i="19"/>
  <c r="J5" i="19"/>
  <c r="J36" i="18"/>
  <c r="J4" i="18"/>
  <c r="J5" i="17"/>
  <c r="J36" i="17"/>
  <c r="J36" i="16"/>
  <c r="J5" i="15"/>
  <c r="J36" i="14"/>
  <c r="J36" i="13"/>
  <c r="J5" i="13"/>
  <c r="J4" i="12"/>
  <c r="J36" i="12"/>
  <c r="J5" i="12"/>
  <c r="J5" i="11"/>
  <c r="J4" i="11"/>
  <c r="J5" i="10"/>
  <c r="J4" i="10"/>
  <c r="J36" i="10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8" l="1"/>
  <c r="J35" i="21"/>
  <c r="J39" i="21" s="1"/>
  <c r="L36" i="21"/>
  <c r="N36" i="21" s="1"/>
  <c r="J4" i="9"/>
  <c r="J5" i="16"/>
  <c r="L36" i="16" s="1"/>
  <c r="J36" i="15"/>
  <c r="J4" i="14"/>
  <c r="J5" i="9"/>
  <c r="L36" i="19"/>
  <c r="L36" i="18"/>
  <c r="L36" i="17"/>
  <c r="L36" i="15"/>
  <c r="L36" i="14"/>
  <c r="L36" i="13"/>
  <c r="L36" i="12"/>
  <c r="L36" i="11"/>
  <c r="L36" i="10"/>
  <c r="N36" i="10" s="1"/>
  <c r="L36" i="9"/>
  <c r="N36" i="9" s="1"/>
  <c r="F37" i="7"/>
  <c r="J36" i="7" s="1"/>
  <c r="L36" i="8" l="1"/>
  <c r="N36" i="8" s="1"/>
  <c r="N39" i="21"/>
  <c r="N41" i="21" s="1"/>
  <c r="J7" i="20"/>
  <c r="J35" i="20" s="1"/>
  <c r="J39" i="20" s="1"/>
  <c r="N39" i="20" s="1"/>
  <c r="N41" i="20" s="1"/>
  <c r="J5" i="7"/>
  <c r="J4" i="7"/>
  <c r="L36" i="7" l="1"/>
  <c r="N36" i="7" s="1"/>
  <c r="J7" i="7"/>
  <c r="J35" i="7"/>
  <c r="J39" i="7" s="1"/>
  <c r="J7" i="8" s="1"/>
  <c r="N39" i="7" l="1"/>
  <c r="N41" i="7" s="1"/>
  <c r="J35" i="8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<sst xmlns="http://schemas.openxmlformats.org/spreadsheetml/2006/main" count="644" uniqueCount="78">
  <si>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</si>
  <si>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</si>
  <si>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</si>
  <si>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</si>
  <si>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</si>
  <si>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</si>
  <si>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</si>
  <si>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</si>
  <si>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</si>
  <si>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</si>
  <si>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</si>
  <si>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</si>
  <si>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</si>
  <si>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</si>
  <si>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</si>
  <si>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</si>
  <si>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</si>
  <si>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</si>
  <si>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</si>
  <si>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</si>
  <si>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</si>
  <si>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</si>
  <si>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</si>
  <si>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</si>
  <si>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</si>
  <si>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</si>
  <si>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</si>
  <si>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</si>
  <si>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</si>
  <si>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</si>
  <si>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</si>
  <si>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</si>
  <si>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</si>
  <si>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HÜSEYİN ASLAN</t>
  </si>
  <si>
    <t>BEŞYEM LALE SÜT YEMİ PELET</t>
  </si>
  <si>
    <t>BERSAN SIĞIR SÜT YEMİ 21 PROTEİN PELET</t>
  </si>
  <si>
    <t>ONURLAR KARIŞIMLI ARPA YEMİ</t>
  </si>
  <si>
    <t>ONURLAR KARIŞIMLI MISIR YEMİ ÇUVALLI</t>
  </si>
  <si>
    <t>PROBON 50 KG</t>
  </si>
  <si>
    <t xml:space="preserve">HORTUM </t>
  </si>
  <si>
    <t>10 METRE</t>
  </si>
  <si>
    <t>ARPA</t>
  </si>
  <si>
    <t>200KG</t>
  </si>
  <si>
    <t>MISIR</t>
  </si>
  <si>
    <t>LALE SÜT YEMİ PELET</t>
  </si>
  <si>
    <t>34 AD</t>
  </si>
  <si>
    <t>SOYA</t>
  </si>
  <si>
    <t>2 AD</t>
  </si>
  <si>
    <t>V. EYYÜP AĞA</t>
  </si>
  <si>
    <t xml:space="preserve"> MISIR FLAKE</t>
  </si>
  <si>
    <t>5 AD</t>
  </si>
  <si>
    <t>30</t>
  </si>
  <si>
    <t>YM2</t>
  </si>
  <si>
    <t>Satış</t>
  </si>
  <si>
    <t>AD</t>
  </si>
  <si>
    <t>ARALIK SÜTÜNE YAZILDI</t>
  </si>
  <si>
    <t>45</t>
  </si>
  <si>
    <t>GÖKCANLAR ARPA FLAKE</t>
  </si>
  <si>
    <t>YM4</t>
  </si>
  <si>
    <t>SOYA KÜSPESİ</t>
  </si>
  <si>
    <t>OCAK SÜTÜNE YAZILDI</t>
  </si>
  <si>
    <t xml:space="preserve">ARPA  200 KG </t>
  </si>
  <si>
    <t>v. Eyyüp ağa</t>
  </si>
  <si>
    <t>31</t>
  </si>
  <si>
    <t>EA1</t>
  </si>
  <si>
    <t>1</t>
  </si>
  <si>
    <t>Süt Vade - Tes.Tar. 15/01/2025</t>
  </si>
  <si>
    <t>MISIR 5 Ad</t>
  </si>
  <si>
    <t>60 Gün Vade - Ocak Teslim</t>
  </si>
  <si>
    <t>LALE</t>
  </si>
  <si>
    <t>0</t>
  </si>
  <si>
    <t>BEŞYEM SOYA KÜSPESİ</t>
  </si>
  <si>
    <t>Ocak Sütünden Kesilecek</t>
  </si>
  <si>
    <t>ONURLAR KARIŞIMLI ARPA YEMİ ÇUVALLI</t>
  </si>
  <si>
    <t>Soya Küspesi 2 Ad</t>
  </si>
  <si>
    <t>Arpa 5 Ad</t>
  </si>
  <si>
    <t>Hüseyin Aslan Yeni Mustahsil</t>
  </si>
  <si>
    <t>+90 551 590 43 07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</si>
</sst>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83">
    <xf numFmtId="0" fontId="0" fillId="0" borderId="0"/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25" applyNumberFormat="0" applyAlignment="0" applyProtection="0"/>
    <xf numFmtId="0" fontId="21" fillId="7" borderId="26" applyNumberFormat="0" applyAlignment="0" applyProtection="0"/>
    <xf numFmtId="0" fontId="22" fillId="7" borderId="25" applyNumberFormat="0" applyAlignment="0" applyProtection="0"/>
    <xf numFmtId="0" fontId="23" fillId="0" borderId="27" applyNumberFormat="0" applyFill="0" applyAlignment="0" applyProtection="0"/>
    <xf numFmtId="0" fontId="24" fillId="8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30" applyNumberFormat="0" applyFill="0" applyAlignment="0" applyProtection="0"/>
    <xf numFmtId="0" fontId="2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12" fillId="0" borderId="0"/>
    <xf numFmtId="0" fontId="8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31">
    <xf numFmtId="0" fontId="0" fillId="0" borderId="0" xfId="0"/>
    <xf numFmtId="0" fontId="10" fillId="0" borderId="4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167" fontId="8" fillId="2" borderId="9" xfId="89" applyNumberFormat="1" applyFill="1" applyBorder="1" applyAlignment="1">
      <alignment horizontal="left"/>
    </xf>
    <xf numFmtId="49" fontId="8" fillId="2" borderId="9" xfId="89" applyNumberFormat="1" applyFill="1" applyBorder="1" applyAlignment="1">
      <alignment horizontal="left"/>
    </xf>
    <xf numFmtId="168" fontId="8" fillId="2" borderId="9" xfId="89" applyNumberFormat="1" applyFill="1" applyBorder="1" applyAlignment="1">
      <alignment horizontal="right"/>
    </xf>
    <xf numFmtId="3" fontId="8" fillId="2" borderId="9" xfId="89" applyNumberFormat="1" applyFill="1" applyBorder="1"/>
    <xf numFmtId="169" fontId="8" fillId="2" borderId="9" xfId="89" applyNumberFormat="1" applyFill="1" applyBorder="1" applyAlignment="1">
      <alignment horizontal="right"/>
    </xf>
    <xf numFmtId="4" fontId="8" fillId="2" borderId="9" xfId="89" applyNumberFormat="1" applyFill="1" applyBorder="1" applyAlignment="1">
      <alignment horizontal="right"/>
    </xf>
    <xf numFmtId="0" fontId="8" fillId="2" borderId="9" xfId="89" applyFill="1" applyBorder="1"/>
    <xf numFmtId="0" fontId="0" fillId="34" borderId="9" xfId="0" applyFill="1" applyBorder="1"/>
    <xf numFmtId="43" fontId="0" fillId="34" borderId="9" xfId="210" applyFont="1" applyFill="1" applyBorder="1"/>
    <xf numFmtId="2" fontId="0" fillId="34" borderId="9" xfId="0" applyNumberFormat="1" applyFill="1" applyBorder="1"/>
    <xf numFmtId="167" fontId="8" fillId="0" borderId="9" xfId="109" applyNumberFormat="1" applyBorder="1" applyAlignment="1">
      <alignment horizontal="left"/>
    </xf>
    <xf numFmtId="49" fontId="8" fillId="0" borderId="9" xfId="109" applyNumberFormat="1" applyBorder="1" applyAlignment="1">
      <alignment horizontal="left"/>
    </xf>
    <xf numFmtId="168" fontId="8" fillId="0" borderId="9" xfId="109" applyNumberFormat="1" applyBorder="1" applyAlignment="1">
      <alignment horizontal="right"/>
    </xf>
    <xf numFmtId="164" fontId="8" fillId="0" borderId="9" xfId="109" applyNumberFormat="1" applyBorder="1"/>
    <xf numFmtId="169" fontId="8" fillId="0" borderId="9" xfId="109" applyNumberFormat="1" applyBorder="1" applyAlignment="1">
      <alignment horizontal="right"/>
    </xf>
    <xf numFmtId="4" fontId="8" fillId="0" borderId="9" xfId="109" applyNumberFormat="1" applyBorder="1" applyAlignment="1">
      <alignment horizontal="right"/>
    </xf>
    <xf numFmtId="0" fontId="3" fillId="2" borderId="9" xfId="211" applyFill="1" applyBorder="1"/>
    <xf numFmtId="169" fontId="3" fillId="2" borderId="9" xfId="211" applyNumberFormat="1" applyFill="1" applyBorder="1" applyAlignment="1">
      <alignment horizontal="right"/>
    </xf>
    <xf numFmtId="164" fontId="3" fillId="2" borderId="9" xfId="211" applyNumberFormat="1" applyFill="1" applyBorder="1"/>
    <xf numFmtId="168" fontId="3" fillId="2" borderId="9" xfId="211" applyNumberFormat="1" applyFill="1" applyBorder="1" applyAlignment="1">
      <alignment horizontal="right"/>
    </xf>
    <xf numFmtId="49" fontId="3" fillId="2" borderId="9" xfId="211" applyNumberFormat="1" applyFill="1" applyBorder="1" applyAlignment="1">
      <alignment horizontal="left"/>
    </xf>
    <xf numFmtId="168" fontId="8" fillId="2" borderId="9" xfId="109" applyNumberFormat="1" applyFill="1" applyBorder="1" applyAlignment="1">
      <alignment horizontal="right"/>
    </xf>
    <xf numFmtId="49" fontId="8" fillId="2" borderId="9" xfId="109" applyNumberFormat="1" applyFill="1" applyBorder="1" applyAlignment="1">
      <alignment horizontal="left"/>
    </xf>
    <xf numFmtId="167" fontId="8" fillId="2" borderId="9" xfId="109" applyNumberFormat="1" applyFill="1" applyBorder="1" applyAlignment="1">
      <alignment horizontal="left"/>
    </xf>
    <xf numFmtId="4" fontId="8" fillId="2" borderId="9" xfId="109" applyNumberFormat="1" applyFill="1" applyBorder="1" applyAlignment="1">
      <alignment horizontal="right"/>
    </xf>
    <xf numFmtId="167" fontId="3" fillId="2" borderId="9" xfId="211" applyNumberFormat="1" applyFill="1" applyBorder="1" applyAlignment="1">
      <alignment horizontal="left"/>
    </xf>
    <xf numFmtId="169" fontId="8" fillId="2" borderId="9" xfId="109" applyNumberFormat="1" applyFill="1" applyBorder="1" applyAlignment="1">
      <alignment horizontal="right"/>
    </xf>
    <xf numFmtId="4" fontId="3" fillId="2" borderId="9" xfId="211" applyNumberFormat="1" applyFill="1" applyBorder="1" applyAlignment="1">
      <alignment horizontal="right"/>
    </xf>
    <xf numFmtId="164" fontId="8" fillId="2" borderId="9" xfId="109" applyNumberFormat="1" applyFill="1" applyBorder="1"/>
    <xf numFmtId="0" fontId="3" fillId="0" borderId="9" xfId="211" applyBorder="1"/>
    <xf numFmtId="4" fontId="8" fillId="34" borderId="9" xfId="109" applyNumberFormat="1" applyFill="1" applyBorder="1" applyAlignment="1">
      <alignment horizontal="right"/>
    </xf>
    <xf numFmtId="4" fontId="3" fillId="0" borderId="9" xfId="211" applyNumberFormat="1" applyBorder="1" applyAlignment="1">
      <alignment horizontal="right"/>
    </xf>
    <xf numFmtId="169" fontId="3" fillId="0" borderId="9" xfId="211" applyNumberFormat="1" applyBorder="1" applyAlignment="1">
      <alignment horizontal="right"/>
    </xf>
    <xf numFmtId="164" fontId="3" fillId="0" borderId="9" xfId="211" applyNumberFormat="1" applyBorder="1"/>
    <xf numFmtId="168" fontId="3" fillId="0" borderId="9" xfId="211" applyNumberFormat="1" applyBorder="1" applyAlignment="1">
      <alignment horizontal="right"/>
    </xf>
    <xf numFmtId="49" fontId="3" fillId="0" borderId="9" xfId="211" applyNumberFormat="1" applyBorder="1" applyAlignment="1">
      <alignment horizontal="left"/>
    </xf>
    <xf numFmtId="167" fontId="3" fillId="0" borderId="9" xfId="211" applyNumberFormat="1" applyBorder="1" applyAlignment="1">
      <alignment horizontal="left"/>
    </xf>
    <xf numFmtId="3" fontId="2" fillId="2" borderId="9" xfId="231" applyNumberFormat="1" applyFill="1" applyBorder="1"/>
    <xf numFmtId="168" fontId="2" fillId="2" borderId="9" xfId="231" applyNumberFormat="1" applyFill="1" applyBorder="1" applyAlignment="1">
      <alignment horizontal="right"/>
    </xf>
    <xf numFmtId="49" fontId="2" fillId="2" borderId="9" xfId="231" applyNumberFormat="1" applyFill="1" applyBorder="1" applyAlignment="1">
      <alignment horizontal="left"/>
    </xf>
    <xf numFmtId="0" fontId="2" fillId="2" borderId="9" xfId="231" applyFill="1" applyBorder="1"/>
    <xf numFmtId="4" fontId="2" fillId="2" borderId="9" xfId="231" applyNumberFormat="1" applyFill="1" applyBorder="1" applyAlignment="1">
      <alignment horizontal="right"/>
    </xf>
    <xf numFmtId="169" fontId="2" fillId="2" borderId="9" xfId="231" applyNumberFormat="1" applyFill="1" applyBorder="1" applyAlignment="1">
      <alignment horizontal="right"/>
    </xf>
    <xf numFmtId="167" fontId="2" fillId="2" borderId="9" xfId="231" applyNumberFormat="1" applyFill="1" applyBorder="1" applyAlignment="1">
      <alignment horizontal="left"/>
    </xf>
    <xf numFmtId="167" fontId="2" fillId="0" borderId="9" xfId="231" applyNumberFormat="1" applyBorder="1" applyAlignment="1">
      <alignment horizontal="left"/>
    </xf>
    <xf numFmtId="49" fontId="2" fillId="0" borderId="0" xfId="231" applyNumberFormat="1" applyAlignment="1">
      <alignment horizontal="left"/>
    </xf>
    <xf numFmtId="0" fontId="28" fillId="0" borderId="0" xfId="0" applyFont="1"/>
    <xf numFmtId="0" fontId="0" fillId="35" borderId="0" xfId="0" applyFill="1"/>
    <xf numFmtId="167" fontId="2" fillId="35" borderId="9" xfId="231" applyNumberFormat="1" applyFill="1" applyBorder="1" applyAlignment="1">
      <alignment horizontal="left"/>
    </xf>
    <xf numFmtId="49" fontId="0" fillId="0" borderId="0" xfId="0" applyNumberFormat="1" applyAlignment="1">
      <alignment horizontal="left"/>
    </xf>
    <xf numFmtId="167" fontId="0" fillId="35" borderId="9" xfId="0" applyNumberFormat="1" applyFill="1" applyBorder="1" applyAlignment="1">
      <alignment horizontal="left"/>
    </xf>
    <xf numFmtId="4" fontId="1" fillId="0" borderId="0" xfId="252" applyNumberFormat="1" applyAlignment="1">
      <alignment horizontal="right"/>
    </xf>
    <xf numFmtId="4" fontId="1" fillId="0" borderId="9" xfId="252" applyNumberFormat="1" applyBorder="1" applyAlignment="1">
      <alignment horizontal="right"/>
    </xf>
    <xf numFmtId="4" fontId="1" fillId="0" borderId="0" xfId="274" applyNumberFormat="1" applyAlignment="1">
      <alignment horizontal="righ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7" fontId="0" fillId="0" borderId="8" xfId="0" applyNumberFormat="1" applyBorder="1" applyAlignment="1">
      <alignment horizontal="left"/>
    </xf>
    <xf numFmtId="4" fontId="0" fillId="2" borderId="0" xfId="0" applyNumberFormat="1" applyFill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483">
    <cellStyle name="%20 - Vurgu1" xfId="19" builtinId="30" customBuiltin="1"/>
    <cellStyle name="%20 - Vurgu1 10" xfId="213" xr:uid="{A6BB838E-1CB9-4AC6-BDFD-90A7169E937A}"/>
    <cellStyle name="%20 - Vurgu1 10 2" xfId="444" xr:uid="{72508CB5-5A73-4076-BCBF-65BBCF33CA1B}"/>
    <cellStyle name="%20 - Vurgu1 11" xfId="234" xr:uid="{87E7E4E6-B255-4DB6-B549-7AEFD8F55394}"/>
    <cellStyle name="%20 - Vurgu1 11 2" xfId="465" xr:uid="{51675D4F-D170-4671-9349-0FA9640C1192}"/>
    <cellStyle name="%20 - Vurgu1 12" xfId="254" xr:uid="{B0BE3AB8-2DDB-4E36-A77D-C7445F9BB84A}"/>
    <cellStyle name="%20 - Vurgu1 2" xfId="51" xr:uid="{FA9BD307-C38F-4352-A71A-9DDF26C02AE5}"/>
    <cellStyle name="%20 - Vurgu1 2 2" xfId="282" xr:uid="{BAD13633-3626-417A-AC2E-CFAC2C529FF3}"/>
    <cellStyle name="%20 - Vurgu1 3" xfId="71" xr:uid="{38CA24BD-72C9-4C95-BF51-574E58DE6D0D}"/>
    <cellStyle name="%20 - Vurgu1 3 2" xfId="302" xr:uid="{7E971991-D474-45A5-8867-E611EF6A63AC}"/>
    <cellStyle name="%20 - Vurgu1 4" xfId="91" xr:uid="{23900A0B-0294-4FFF-96CE-4D4D3B05E11D}"/>
    <cellStyle name="%20 - Vurgu1 4 2" xfId="322" xr:uid="{5996AE96-A7D9-4108-9F6E-89DE5562DEDF}"/>
    <cellStyle name="%20 - Vurgu1 5" xfId="111" xr:uid="{60CBC66B-00FE-4C9B-80AC-49D31CABE03D}"/>
    <cellStyle name="%20 - Vurgu1 5 2" xfId="342" xr:uid="{B1C0EC51-C31B-4418-A735-3D5572112D78}"/>
    <cellStyle name="%20 - Vurgu1 6" xfId="131" xr:uid="{F926C474-2E6E-4A66-A449-3ACD7C054D58}"/>
    <cellStyle name="%20 - Vurgu1 6 2" xfId="362" xr:uid="{03E5867C-2562-465A-ADF0-F81FEEC1FF55}"/>
    <cellStyle name="%20 - Vurgu1 7" xfId="151" xr:uid="{64FB66C2-BB31-488C-A9EB-9D400A3C2887}"/>
    <cellStyle name="%20 - Vurgu1 7 2" xfId="382" xr:uid="{E6991CD8-47B5-4AFE-8172-1460DA98C3FE}"/>
    <cellStyle name="%20 - Vurgu1 8" xfId="171" xr:uid="{02AB2783-1DD8-4FEC-9C2A-E49CBC885375}"/>
    <cellStyle name="%20 - Vurgu1 8 2" xfId="402" xr:uid="{A1F86454-30D1-4520-AA02-46FF679B94AD}"/>
    <cellStyle name="%20 - Vurgu1 9" xfId="191" xr:uid="{5EF35D37-D61F-4119-8DCF-FED6B1F81FCC}"/>
    <cellStyle name="%20 - Vurgu1 9 2" xfId="422" xr:uid="{014F99E8-ABC5-47BD-B353-72CEA7B1DE63}"/>
    <cellStyle name="%20 - Vurgu2" xfId="23" builtinId="34" customBuiltin="1"/>
    <cellStyle name="%20 - Vurgu2 10" xfId="216" xr:uid="{A03F862A-22D2-4BBC-A22C-2236ECD0AAC9}"/>
    <cellStyle name="%20 - Vurgu2 10 2" xfId="447" xr:uid="{C1DB6D5D-DB28-49FD-B2D3-33B8998E1332}"/>
    <cellStyle name="%20 - Vurgu2 11" xfId="237" xr:uid="{79486945-6E27-4A41-9389-606BF4827BEB}"/>
    <cellStyle name="%20 - Vurgu2 11 2" xfId="468" xr:uid="{7EFC3BA3-CCC7-4BDB-A55F-A03BAE170FFD}"/>
    <cellStyle name="%20 - Vurgu2 12" xfId="257" xr:uid="{AED7F5EF-D4C0-473B-BABE-C851A770A9B4}"/>
    <cellStyle name="%20 - Vurgu2 2" xfId="54" xr:uid="{A0E515F0-F923-40DC-9602-5B58DB23AEF2}"/>
    <cellStyle name="%20 - Vurgu2 2 2" xfId="285" xr:uid="{96D77538-F9BE-44D6-AD5F-2381671F8074}"/>
    <cellStyle name="%20 - Vurgu2 3" xfId="74" xr:uid="{124205D5-D247-4412-ADDC-7E50DBCB1899}"/>
    <cellStyle name="%20 - Vurgu2 3 2" xfId="305" xr:uid="{C616C2EC-C42B-454F-AB46-B77828A9FC5B}"/>
    <cellStyle name="%20 - Vurgu2 4" xfId="94" xr:uid="{6AB3C31D-16A1-4297-B826-0651AD85AC4D}"/>
    <cellStyle name="%20 - Vurgu2 4 2" xfId="325" xr:uid="{94EAECB9-A6E9-4793-8103-5A34B725CE4A}"/>
    <cellStyle name="%20 - Vurgu2 5" xfId="114" xr:uid="{62BBA5D5-E1D2-41C0-A989-82AFD271073D}"/>
    <cellStyle name="%20 - Vurgu2 5 2" xfId="345" xr:uid="{259152B9-491F-4000-ACB5-97D8AD97C03F}"/>
    <cellStyle name="%20 - Vurgu2 6" xfId="134" xr:uid="{0B0DD9A5-510F-4932-B9EC-544B7860BC43}"/>
    <cellStyle name="%20 - Vurgu2 6 2" xfId="365" xr:uid="{C3462543-B0D4-492F-BD2A-62EF2C5A9FFB}"/>
    <cellStyle name="%20 - Vurgu2 7" xfId="154" xr:uid="{9E618377-F3E1-447C-8233-283606E62AF2}"/>
    <cellStyle name="%20 - Vurgu2 7 2" xfId="385" xr:uid="{9BC56ABC-19A4-4B14-AFD0-1BB28155AADA}"/>
    <cellStyle name="%20 - Vurgu2 8" xfId="174" xr:uid="{1C4931D3-A108-4154-902F-A83DE2BBB808}"/>
    <cellStyle name="%20 - Vurgu2 8 2" xfId="405" xr:uid="{D61D373F-94FC-475E-9134-18A408EE27C9}"/>
    <cellStyle name="%20 - Vurgu2 9" xfId="194" xr:uid="{CB590F5F-763D-4464-880A-3F6F83C9A067}"/>
    <cellStyle name="%20 - Vurgu2 9 2" xfId="425" xr:uid="{34485E0C-2D03-4E75-B010-39A2B8E73491}"/>
    <cellStyle name="%20 - Vurgu3" xfId="27" builtinId="38" customBuiltin="1"/>
    <cellStyle name="%20 - Vurgu3 10" xfId="219" xr:uid="{FDC345D1-58E7-4D42-9F3C-F9DB1F3E9D34}"/>
    <cellStyle name="%20 - Vurgu3 10 2" xfId="450" xr:uid="{F839C057-900D-46D9-AF6F-3CA8D4E3BCF3}"/>
    <cellStyle name="%20 - Vurgu3 11" xfId="240" xr:uid="{2065DBC9-4302-45F6-9B7F-0E6E74C922D8}"/>
    <cellStyle name="%20 - Vurgu3 11 2" xfId="471" xr:uid="{947FBC48-57A1-411D-B0A9-76AA47F49BAF}"/>
    <cellStyle name="%20 - Vurgu3 12" xfId="260" xr:uid="{F8B0A9C7-BC1C-4B76-B8C2-6997837950CC}"/>
    <cellStyle name="%20 - Vurgu3 2" xfId="57" xr:uid="{691FB671-DDFA-4938-A8D1-4D4DA7E94351}"/>
    <cellStyle name="%20 - Vurgu3 2 2" xfId="288" xr:uid="{564B37D5-942F-42A8-B549-EB3D2876C79B}"/>
    <cellStyle name="%20 - Vurgu3 3" xfId="77" xr:uid="{DB0592E4-7706-4CBC-8B7A-BF49DE008ED9}"/>
    <cellStyle name="%20 - Vurgu3 3 2" xfId="308" xr:uid="{22B6AC1B-9E8F-43C1-99D7-FD56234B7FBB}"/>
    <cellStyle name="%20 - Vurgu3 4" xfId="97" xr:uid="{CF9336DC-CEFC-4A59-AF67-0C4F520F7072}"/>
    <cellStyle name="%20 - Vurgu3 4 2" xfId="328" xr:uid="{50B628C0-692E-4626-9945-81CAA3AA6285}"/>
    <cellStyle name="%20 - Vurgu3 5" xfId="117" xr:uid="{2FFA25F6-1E68-4800-BF56-AD41D9167FBD}"/>
    <cellStyle name="%20 - Vurgu3 5 2" xfId="348" xr:uid="{CD2701E1-C814-4DEA-8034-F61DCBC10DAF}"/>
    <cellStyle name="%20 - Vurgu3 6" xfId="137" xr:uid="{BAB1DEFE-D39B-4948-876A-3526B17448E6}"/>
    <cellStyle name="%20 - Vurgu3 6 2" xfId="368" xr:uid="{7835ABCC-9494-45B6-BB4F-55446622969C}"/>
    <cellStyle name="%20 - Vurgu3 7" xfId="157" xr:uid="{E046F405-8055-442E-9321-1EC48198DA2F}"/>
    <cellStyle name="%20 - Vurgu3 7 2" xfId="388" xr:uid="{BD8CB13B-0EA5-4450-A9CF-B33DDFA4E4C6}"/>
    <cellStyle name="%20 - Vurgu3 8" xfId="177" xr:uid="{2326D44F-DE8D-4FB8-BDC5-0A191EC21E96}"/>
    <cellStyle name="%20 - Vurgu3 8 2" xfId="408" xr:uid="{ADE3EEE9-91A2-4026-BE64-3D7A8712647D}"/>
    <cellStyle name="%20 - Vurgu3 9" xfId="197" xr:uid="{171F3733-AD53-4DCC-AD74-09FB855ACCBE}"/>
    <cellStyle name="%20 - Vurgu3 9 2" xfId="428" xr:uid="{BF4011CA-C8FC-4118-983F-6A13F249405D}"/>
    <cellStyle name="%20 - Vurgu4" xfId="31" builtinId="42" customBuiltin="1"/>
    <cellStyle name="%20 - Vurgu4 10" xfId="222" xr:uid="{DE5EB3E9-74CA-44F5-9FFA-DAFFBA5B16C7}"/>
    <cellStyle name="%20 - Vurgu4 10 2" xfId="453" xr:uid="{DA0942AD-7D9B-4E70-8CA0-9635D41608F3}"/>
    <cellStyle name="%20 - Vurgu4 11" xfId="243" xr:uid="{ECA8200E-DE57-420D-B3B4-01B24E4A84B5}"/>
    <cellStyle name="%20 - Vurgu4 11 2" xfId="474" xr:uid="{B3D78112-D73A-41AC-AE4F-8BA79A6CBBAD}"/>
    <cellStyle name="%20 - Vurgu4 12" xfId="263" xr:uid="{DD25ACC7-FACA-4D09-B0A9-994751F5C1E8}"/>
    <cellStyle name="%20 - Vurgu4 2" xfId="60" xr:uid="{4DA5BD79-6725-41DB-802C-87D563C283B3}"/>
    <cellStyle name="%20 - Vurgu4 2 2" xfId="291" xr:uid="{826F6B8D-0D0E-415C-AD12-506199CFC584}"/>
    <cellStyle name="%20 - Vurgu4 3" xfId="80" xr:uid="{F4EA64F6-DC50-4923-9CDE-BA08CF35F5DC}"/>
    <cellStyle name="%20 - Vurgu4 3 2" xfId="311" xr:uid="{7FC8FEF3-D106-4688-9DC7-89540EB3FCE8}"/>
    <cellStyle name="%20 - Vurgu4 4" xfId="100" xr:uid="{E68A862F-D1F6-44D9-BB2B-BEF096E23A6E}"/>
    <cellStyle name="%20 - Vurgu4 4 2" xfId="331" xr:uid="{6E342865-CB60-49B3-93B6-7327B48F480E}"/>
    <cellStyle name="%20 - Vurgu4 5" xfId="120" xr:uid="{30AFEB82-5792-4BD7-A809-6D5A5359E11F}"/>
    <cellStyle name="%20 - Vurgu4 5 2" xfId="351" xr:uid="{A8AFA80D-DF74-4BF8-81E4-993DFC59708D}"/>
    <cellStyle name="%20 - Vurgu4 6" xfId="140" xr:uid="{69112F67-E640-4F24-B623-093A50590CC9}"/>
    <cellStyle name="%20 - Vurgu4 6 2" xfId="371" xr:uid="{265024D8-EC6E-401B-8B10-06A86D036B4F}"/>
    <cellStyle name="%20 - Vurgu4 7" xfId="160" xr:uid="{0A9841F2-F70E-4147-944D-FAB6731C36F8}"/>
    <cellStyle name="%20 - Vurgu4 7 2" xfId="391" xr:uid="{E37D9076-B902-46EB-BAF7-7D7DC3ABBA2E}"/>
    <cellStyle name="%20 - Vurgu4 8" xfId="180" xr:uid="{084F7CEF-6C1A-480A-9B24-7EA029BD5344}"/>
    <cellStyle name="%20 - Vurgu4 8 2" xfId="411" xr:uid="{867CA983-0F90-480F-AF85-FD5C3023C39C}"/>
    <cellStyle name="%20 - Vurgu4 9" xfId="200" xr:uid="{54E4792D-D7A1-4F87-B363-376C2D281E98}"/>
    <cellStyle name="%20 - Vurgu4 9 2" xfId="431" xr:uid="{5CA335A2-25C5-474C-B470-5B50F6D5B726}"/>
    <cellStyle name="%20 - Vurgu5" xfId="35" builtinId="46" customBuiltin="1"/>
    <cellStyle name="%20 - Vurgu5 10" xfId="225" xr:uid="{C584F32C-2DBA-4D09-9617-16168A8728A4}"/>
    <cellStyle name="%20 - Vurgu5 10 2" xfId="456" xr:uid="{9D8BDEB6-19F3-4176-AE39-61E500FFA084}"/>
    <cellStyle name="%20 - Vurgu5 11" xfId="246" xr:uid="{3B2605C7-7FC0-47A8-A062-AB5868706CD4}"/>
    <cellStyle name="%20 - Vurgu5 11 2" xfId="477" xr:uid="{16D555D3-7E5A-41C1-848F-A85BE9649E6B}"/>
    <cellStyle name="%20 - Vurgu5 12" xfId="266" xr:uid="{DF54B013-EDE6-4350-B0C6-E8D00A854CCF}"/>
    <cellStyle name="%20 - Vurgu5 2" xfId="63" xr:uid="{DAEA4849-537D-463D-9085-C490FD5D2253}"/>
    <cellStyle name="%20 - Vurgu5 2 2" xfId="294" xr:uid="{CB69D5E3-F961-4DC6-B36D-63423A74D49C}"/>
    <cellStyle name="%20 - Vurgu5 3" xfId="83" xr:uid="{B196C2F3-4B3B-4F3D-B0F5-878E946BF15D}"/>
    <cellStyle name="%20 - Vurgu5 3 2" xfId="314" xr:uid="{3DA21B84-8EE1-44D3-9DAD-CF2557C5148A}"/>
    <cellStyle name="%20 - Vurgu5 4" xfId="103" xr:uid="{4BDE118B-B712-467F-8961-C0899B420740}"/>
    <cellStyle name="%20 - Vurgu5 4 2" xfId="334" xr:uid="{B0141400-EB7B-4275-8111-143CA39BD02C}"/>
    <cellStyle name="%20 - Vurgu5 5" xfId="123" xr:uid="{D66A2008-E662-46C3-A98F-412DA5B58368}"/>
    <cellStyle name="%20 - Vurgu5 5 2" xfId="354" xr:uid="{EEFF5541-2129-4F34-BA3D-5B4E6D5AFA8C}"/>
    <cellStyle name="%20 - Vurgu5 6" xfId="143" xr:uid="{E299C6A9-F7F4-477B-BE3B-86B8238715F6}"/>
    <cellStyle name="%20 - Vurgu5 6 2" xfId="374" xr:uid="{14D57F0B-900A-4281-8986-33B0ACA30426}"/>
    <cellStyle name="%20 - Vurgu5 7" xfId="163" xr:uid="{FF4E52D7-D994-4FB8-B543-D519D54808A2}"/>
    <cellStyle name="%20 - Vurgu5 7 2" xfId="394" xr:uid="{EDB84553-1D29-48AD-B4C8-9FFE9F025737}"/>
    <cellStyle name="%20 - Vurgu5 8" xfId="183" xr:uid="{02BE6EBA-43CF-45CB-8D56-DF6BB70595D5}"/>
    <cellStyle name="%20 - Vurgu5 8 2" xfId="414" xr:uid="{551FACDE-EFDB-4767-B485-04A776711575}"/>
    <cellStyle name="%20 - Vurgu5 9" xfId="203" xr:uid="{6372BE8B-4230-46C0-B53A-2528B65B5AA7}"/>
    <cellStyle name="%20 - Vurgu5 9 2" xfId="434" xr:uid="{EA2B72DD-DDC3-465A-863D-CB2234876B05}"/>
    <cellStyle name="%20 - Vurgu6" xfId="39" builtinId="50" customBuiltin="1"/>
    <cellStyle name="%20 - Vurgu6 10" xfId="228" xr:uid="{400AE0CB-D601-4F1D-AB72-662C35569FCF}"/>
    <cellStyle name="%20 - Vurgu6 10 2" xfId="459" xr:uid="{DCBAC4F5-94D2-4B5F-A58B-C8B0FD98C98D}"/>
    <cellStyle name="%20 - Vurgu6 11" xfId="249" xr:uid="{50930CF6-E97E-4C1D-9300-8B5B46E86B61}"/>
    <cellStyle name="%20 - Vurgu6 11 2" xfId="480" xr:uid="{8C7DF05F-9331-4F14-96D6-A21199661CA2}"/>
    <cellStyle name="%20 - Vurgu6 12" xfId="269" xr:uid="{FA298317-3545-49FC-87E9-144A8738CD2E}"/>
    <cellStyle name="%20 - Vurgu6 2" xfId="66" xr:uid="{F164CD72-381D-4EB4-A7E8-2F4A069F4FF0}"/>
    <cellStyle name="%20 - Vurgu6 2 2" xfId="297" xr:uid="{DA856C95-3904-4378-8FF3-C7A7C29A3BE0}"/>
    <cellStyle name="%20 - Vurgu6 3" xfId="86" xr:uid="{767BB04C-DA22-4600-99DA-01B8217A6596}"/>
    <cellStyle name="%20 - Vurgu6 3 2" xfId="317" xr:uid="{7ECEF745-C8A3-44D4-9151-D8A8982BACA5}"/>
    <cellStyle name="%20 - Vurgu6 4" xfId="106" xr:uid="{A9F5BB75-87CF-4F38-84E8-CD583EC0157F}"/>
    <cellStyle name="%20 - Vurgu6 4 2" xfId="337" xr:uid="{9B68AF5D-1010-48FB-8C31-CD79FBB43F48}"/>
    <cellStyle name="%20 - Vurgu6 5" xfId="126" xr:uid="{1578C198-63BC-4E43-86B1-7251714D2E96}"/>
    <cellStyle name="%20 - Vurgu6 5 2" xfId="357" xr:uid="{CA397A3F-B31A-4011-8131-9A53479355F6}"/>
    <cellStyle name="%20 - Vurgu6 6" xfId="146" xr:uid="{D1C018BD-B181-4AFF-B3AA-86B9BEC95D5C}"/>
    <cellStyle name="%20 - Vurgu6 6 2" xfId="377" xr:uid="{6F2ECEA7-AC44-4782-9FFB-427679CDF69E}"/>
    <cellStyle name="%20 - Vurgu6 7" xfId="166" xr:uid="{83246648-4714-409F-A977-3374135EA093}"/>
    <cellStyle name="%20 - Vurgu6 7 2" xfId="397" xr:uid="{3160E8AE-100C-4458-9DD4-0EAE6B7B0EB7}"/>
    <cellStyle name="%20 - Vurgu6 8" xfId="186" xr:uid="{C45F2A3F-2850-4842-8306-1BE94D0412C2}"/>
    <cellStyle name="%20 - Vurgu6 8 2" xfId="417" xr:uid="{FC88D65F-2B2F-4BFF-BFEA-DB1B4DD528AF}"/>
    <cellStyle name="%20 - Vurgu6 9" xfId="206" xr:uid="{D9DE5832-FD32-452C-A214-753E344F6242}"/>
    <cellStyle name="%20 - Vurgu6 9 2" xfId="437" xr:uid="{9C19370D-0EF5-437C-9455-17FE16D943C5}"/>
    <cellStyle name="%40 - Vurgu1" xfId="20" builtinId="31" customBuiltin="1"/>
    <cellStyle name="%40 - Vurgu1 10" xfId="214" xr:uid="{75C71283-B4B8-4097-BF12-9810E164CA19}"/>
    <cellStyle name="%40 - Vurgu1 10 2" xfId="445" xr:uid="{19846FC1-9688-4B69-8F47-29D44EFAEC62}"/>
    <cellStyle name="%40 - Vurgu1 11" xfId="235" xr:uid="{312AD6FB-B435-44C4-9165-CCF8E63474DE}"/>
    <cellStyle name="%40 - Vurgu1 11 2" xfId="466" xr:uid="{0675066C-95F9-4B4F-9A48-797E38BF9ABD}"/>
    <cellStyle name="%40 - Vurgu1 12" xfId="255" xr:uid="{B6495225-A2DC-4C53-B9DA-4E7F7FA05192}"/>
    <cellStyle name="%40 - Vurgu1 2" xfId="52" xr:uid="{64BC691D-7CA9-4D5C-A5C2-983635AAA1A4}"/>
    <cellStyle name="%40 - Vurgu1 2 2" xfId="283" xr:uid="{5E34BCA8-FAD4-4083-B31F-5AA38050BF83}"/>
    <cellStyle name="%40 - Vurgu1 3" xfId="72" xr:uid="{F0C6D934-291B-4294-A0F8-309F2B39FFA3}"/>
    <cellStyle name="%40 - Vurgu1 3 2" xfId="303" xr:uid="{A64E2ED6-7E78-4392-87A8-5B1D9B2269F0}"/>
    <cellStyle name="%40 - Vurgu1 4" xfId="92" xr:uid="{4B5CC395-6794-49FD-9031-6D434F319B84}"/>
    <cellStyle name="%40 - Vurgu1 4 2" xfId="323" xr:uid="{1B99F366-9BCE-4192-88B1-0F13648A9385}"/>
    <cellStyle name="%40 - Vurgu1 5" xfId="112" xr:uid="{B6E0E511-EF34-4496-A5E4-E504B96C7A5F}"/>
    <cellStyle name="%40 - Vurgu1 5 2" xfId="343" xr:uid="{7E0DB6AA-663F-4553-A8A4-A8A44C060C2B}"/>
    <cellStyle name="%40 - Vurgu1 6" xfId="132" xr:uid="{5A0E068E-5561-44CF-95F4-3EE4238E16B9}"/>
    <cellStyle name="%40 - Vurgu1 6 2" xfId="363" xr:uid="{3B782FB4-A75D-417F-AF3D-09B8161F23B7}"/>
    <cellStyle name="%40 - Vurgu1 7" xfId="152" xr:uid="{D3F66F3B-6CD5-40BE-81A5-740516A7D245}"/>
    <cellStyle name="%40 - Vurgu1 7 2" xfId="383" xr:uid="{82870814-A0D4-4A4E-AE5D-CCADA9FD1E12}"/>
    <cellStyle name="%40 - Vurgu1 8" xfId="172" xr:uid="{0FFD1F1B-1881-4E6A-9194-F2A8964B1173}"/>
    <cellStyle name="%40 - Vurgu1 8 2" xfId="403" xr:uid="{D349BC5D-C86E-46D5-AAFC-EF81374C7BE0}"/>
    <cellStyle name="%40 - Vurgu1 9" xfId="192" xr:uid="{4497B1A8-231B-4448-B334-B384D5111C6A}"/>
    <cellStyle name="%40 - Vurgu1 9 2" xfId="423" xr:uid="{5BDB2AE5-7AB8-41DA-8664-6DF90C84A787}"/>
    <cellStyle name="%40 - Vurgu2" xfId="24" builtinId="35" customBuiltin="1"/>
    <cellStyle name="%40 - Vurgu2 10" xfId="217" xr:uid="{A8F009CF-4EB2-42D7-BA1B-1EDAFE1751CC}"/>
    <cellStyle name="%40 - Vurgu2 10 2" xfId="448" xr:uid="{427EA4CD-FF70-43E8-B06A-66F63A53F748}"/>
    <cellStyle name="%40 - Vurgu2 11" xfId="238" xr:uid="{D9BB001B-6D68-4B24-A8D2-4ACB94C8F2EA}"/>
    <cellStyle name="%40 - Vurgu2 11 2" xfId="469" xr:uid="{626E4C76-D24A-4339-9F91-BF206B5AE977}"/>
    <cellStyle name="%40 - Vurgu2 12" xfId="258" xr:uid="{B9337BBD-88B5-434D-A53F-61AB4073CCF8}"/>
    <cellStyle name="%40 - Vurgu2 2" xfId="55" xr:uid="{BAD09826-DC3E-4C68-82C5-3FCB359EC1AA}"/>
    <cellStyle name="%40 - Vurgu2 2 2" xfId="286" xr:uid="{C22BEEF8-E902-4AF0-893F-2C640016ADFA}"/>
    <cellStyle name="%40 - Vurgu2 3" xfId="75" xr:uid="{CA0DA965-C647-41BB-9231-99D193E95629}"/>
    <cellStyle name="%40 - Vurgu2 3 2" xfId="306" xr:uid="{F6820615-B8D3-4B47-B054-A68B9684D467}"/>
    <cellStyle name="%40 - Vurgu2 4" xfId="95" xr:uid="{BB56517D-4EA6-407D-9059-1191ADFB2901}"/>
    <cellStyle name="%40 - Vurgu2 4 2" xfId="326" xr:uid="{0F4B2A34-96A9-456E-9E67-7A91064CDF8F}"/>
    <cellStyle name="%40 - Vurgu2 5" xfId="115" xr:uid="{1219DBBA-CE5E-4451-8F16-DDAF63A22FF1}"/>
    <cellStyle name="%40 - Vurgu2 5 2" xfId="346" xr:uid="{89DF46FA-2816-47DA-BA02-CFA558D449A0}"/>
    <cellStyle name="%40 - Vurgu2 6" xfId="135" xr:uid="{8B101DFA-F0E8-4518-A3A7-232B128F3E6A}"/>
    <cellStyle name="%40 - Vurgu2 6 2" xfId="366" xr:uid="{72F61BB2-19ED-4F5D-927F-A698150C6BB1}"/>
    <cellStyle name="%40 - Vurgu2 7" xfId="155" xr:uid="{9F30C115-C796-4A56-A077-EECF6F7D373B}"/>
    <cellStyle name="%40 - Vurgu2 7 2" xfId="386" xr:uid="{CCE64092-325C-46B1-95F7-75E4C7841C55}"/>
    <cellStyle name="%40 - Vurgu2 8" xfId="175" xr:uid="{B1121D86-80D0-48BB-9AC5-99A95E78F37D}"/>
    <cellStyle name="%40 - Vurgu2 8 2" xfId="406" xr:uid="{5690C85A-100B-4CFD-9A12-2403DB265DD3}"/>
    <cellStyle name="%40 - Vurgu2 9" xfId="195" xr:uid="{205E63E0-545C-4CDD-96FE-8562A5FCF290}"/>
    <cellStyle name="%40 - Vurgu2 9 2" xfId="426" xr:uid="{2DD36723-E44F-4904-B123-9559658D23CF}"/>
    <cellStyle name="%40 - Vurgu3" xfId="28" builtinId="39" customBuiltin="1"/>
    <cellStyle name="%40 - Vurgu3 10" xfId="220" xr:uid="{592DAE2D-C475-4D79-AC1E-29852CF07371}"/>
    <cellStyle name="%40 - Vurgu3 10 2" xfId="451" xr:uid="{9455AE99-60B2-40C3-86CF-F63FA5B87DAF}"/>
    <cellStyle name="%40 - Vurgu3 11" xfId="241" xr:uid="{0695C293-5371-49E5-BE8E-B5409341D4A2}"/>
    <cellStyle name="%40 - Vurgu3 11 2" xfId="472" xr:uid="{383A7EEF-8BD4-4F2B-875E-5600D6C2E1EF}"/>
    <cellStyle name="%40 - Vurgu3 12" xfId="261" xr:uid="{D2330BD1-3D04-4101-A8C6-D0C3AF6E143B}"/>
    <cellStyle name="%40 - Vurgu3 2" xfId="58" xr:uid="{95435DF5-18B9-4571-9947-BA7AF8057E1F}"/>
    <cellStyle name="%40 - Vurgu3 2 2" xfId="289" xr:uid="{FF695C64-6CB6-4D9D-846A-EC106C2BA8F8}"/>
    <cellStyle name="%40 - Vurgu3 3" xfId="78" xr:uid="{AEFF788E-3135-4D10-80FB-8CF223D1372C}"/>
    <cellStyle name="%40 - Vurgu3 3 2" xfId="309" xr:uid="{2C594E35-282B-4F13-AD7D-09541788331B}"/>
    <cellStyle name="%40 - Vurgu3 4" xfId="98" xr:uid="{AB943CE6-D10D-46A1-953E-2D8429E3D0BD}"/>
    <cellStyle name="%40 - Vurgu3 4 2" xfId="329" xr:uid="{2A19F98F-ABE5-42D1-A322-78635E7BEBBD}"/>
    <cellStyle name="%40 - Vurgu3 5" xfId="118" xr:uid="{C77865CB-B7AA-4BFA-A191-EA22C214AA4C}"/>
    <cellStyle name="%40 - Vurgu3 5 2" xfId="349" xr:uid="{3ACF295F-6755-4691-8ABA-0E4F0C0FF4B7}"/>
    <cellStyle name="%40 - Vurgu3 6" xfId="138" xr:uid="{1A5FF243-6ED4-4CD2-90B8-33835FB90720}"/>
    <cellStyle name="%40 - Vurgu3 6 2" xfId="369" xr:uid="{7E3E9541-2634-44E7-A1D7-90593F8C0A95}"/>
    <cellStyle name="%40 - Vurgu3 7" xfId="158" xr:uid="{CB7F9B60-8C9E-41DF-8BD8-B29327B15ABE}"/>
    <cellStyle name="%40 - Vurgu3 7 2" xfId="389" xr:uid="{B4B7C611-9931-443C-AE72-B4623EB2CC9B}"/>
    <cellStyle name="%40 - Vurgu3 8" xfId="178" xr:uid="{74529888-0BE5-4525-8FD3-592639324F35}"/>
    <cellStyle name="%40 - Vurgu3 8 2" xfId="409" xr:uid="{47D78004-F351-49E2-B3A0-D03C90B44E75}"/>
    <cellStyle name="%40 - Vurgu3 9" xfId="198" xr:uid="{B070C3C0-E8CC-41B2-A998-F75326B4A655}"/>
    <cellStyle name="%40 - Vurgu3 9 2" xfId="429" xr:uid="{43077B61-E297-419B-904D-4FD4AA93576C}"/>
    <cellStyle name="%40 - Vurgu4" xfId="32" builtinId="43" customBuiltin="1"/>
    <cellStyle name="%40 - Vurgu4 10" xfId="223" xr:uid="{4F58F4FF-1568-4B3E-915B-0CAB3FBA4181}"/>
    <cellStyle name="%40 - Vurgu4 10 2" xfId="454" xr:uid="{7C951CDD-27B7-4FB1-9D02-A1B13D5D3B01}"/>
    <cellStyle name="%40 - Vurgu4 11" xfId="244" xr:uid="{726DB550-3F8D-4A52-844A-5250D3D41B16}"/>
    <cellStyle name="%40 - Vurgu4 11 2" xfId="475" xr:uid="{248563B7-474E-49AC-A595-AC3C33D8D157}"/>
    <cellStyle name="%40 - Vurgu4 12" xfId="264" xr:uid="{ADCFF3C9-D8FF-40AA-BC55-9D61A37A6FFA}"/>
    <cellStyle name="%40 - Vurgu4 2" xfId="61" xr:uid="{B4CC6821-4BD9-40E6-BA9D-F5338D6E245B}"/>
    <cellStyle name="%40 - Vurgu4 2 2" xfId="292" xr:uid="{BA29FF92-3BEF-4AA9-AC47-C221FA473804}"/>
    <cellStyle name="%40 - Vurgu4 3" xfId="81" xr:uid="{8D0CBEBE-E0DB-41F3-A748-4D6401443F98}"/>
    <cellStyle name="%40 - Vurgu4 3 2" xfId="312" xr:uid="{1F275FAD-6BA9-44C6-892E-8ABFA93465EE}"/>
    <cellStyle name="%40 - Vurgu4 4" xfId="101" xr:uid="{A5BFA2BC-53E9-4058-B46E-2133B34277AD}"/>
    <cellStyle name="%40 - Vurgu4 4 2" xfId="332" xr:uid="{A8FA01C0-472F-4DE3-95B3-B11395C8CEFC}"/>
    <cellStyle name="%40 - Vurgu4 5" xfId="121" xr:uid="{BE145AE8-2D8D-48CB-8AE4-B2D68AD1DCCD}"/>
    <cellStyle name="%40 - Vurgu4 5 2" xfId="352" xr:uid="{CADA4E4F-8717-4E73-89C4-CC061B377B5C}"/>
    <cellStyle name="%40 - Vurgu4 6" xfId="141" xr:uid="{DC02CB2E-33EE-4BD1-AB7C-32B4EF10C2B4}"/>
    <cellStyle name="%40 - Vurgu4 6 2" xfId="372" xr:uid="{47FF826A-95E3-4879-9893-02831957AAD8}"/>
    <cellStyle name="%40 - Vurgu4 7" xfId="161" xr:uid="{3CAEAF5B-73D6-4EF5-8A85-0B76C6B5F620}"/>
    <cellStyle name="%40 - Vurgu4 7 2" xfId="392" xr:uid="{26AB686F-7343-46A6-B0C9-2F0B47B10328}"/>
    <cellStyle name="%40 - Vurgu4 8" xfId="181" xr:uid="{1AF8C75F-D702-472B-88C2-3E52F2CC7766}"/>
    <cellStyle name="%40 - Vurgu4 8 2" xfId="412" xr:uid="{65AE9F8E-C79A-481A-BEEF-3CCE75C9DF11}"/>
    <cellStyle name="%40 - Vurgu4 9" xfId="201" xr:uid="{02353193-ECAE-4873-B228-33A727D9CBBB}"/>
    <cellStyle name="%40 - Vurgu4 9 2" xfId="432" xr:uid="{0199C399-67D7-4512-8C06-F0B7286BA78E}"/>
    <cellStyle name="%40 - Vurgu5" xfId="36" builtinId="47" customBuiltin="1"/>
    <cellStyle name="%40 - Vurgu5 10" xfId="226" xr:uid="{3FE94CBD-6939-442E-9769-21F899D91BC8}"/>
    <cellStyle name="%40 - Vurgu5 10 2" xfId="457" xr:uid="{D19A78D5-8035-4E4F-A4EF-5B6A7D064EB1}"/>
    <cellStyle name="%40 - Vurgu5 11" xfId="247" xr:uid="{1CE874DC-0E90-4A46-A0F0-0779254061F1}"/>
    <cellStyle name="%40 - Vurgu5 11 2" xfId="478" xr:uid="{660DF6CD-33B6-44C4-B3FF-7BCBA413F0C5}"/>
    <cellStyle name="%40 - Vurgu5 12" xfId="267" xr:uid="{D0E09C27-2DE1-4413-AD98-D1887CFE7085}"/>
    <cellStyle name="%40 - Vurgu5 2" xfId="64" xr:uid="{0CF6928B-1597-4F7A-87EC-3CC6CAD9187F}"/>
    <cellStyle name="%40 - Vurgu5 2 2" xfId="295" xr:uid="{517B34CC-DFA7-49F3-B405-22BCE89DFB83}"/>
    <cellStyle name="%40 - Vurgu5 3" xfId="84" xr:uid="{E15505AA-4F6D-4520-9712-D7A0F1CFE7CF}"/>
    <cellStyle name="%40 - Vurgu5 3 2" xfId="315" xr:uid="{B8A754FA-D06E-405A-8CD9-34D914C4A282}"/>
    <cellStyle name="%40 - Vurgu5 4" xfId="104" xr:uid="{429B3E95-DC1A-4799-A160-7366C3D793ED}"/>
    <cellStyle name="%40 - Vurgu5 4 2" xfId="335" xr:uid="{C5E71C32-75C1-430B-88ED-108AB6C5C4D2}"/>
    <cellStyle name="%40 - Vurgu5 5" xfId="124" xr:uid="{1F773136-5380-4BA0-B85A-C3596C1661F3}"/>
    <cellStyle name="%40 - Vurgu5 5 2" xfId="355" xr:uid="{6861DAE6-C716-4A41-9AFD-6010C14271BB}"/>
    <cellStyle name="%40 - Vurgu5 6" xfId="144" xr:uid="{76DD5655-6CE4-4396-8C7C-6DCF75BC2C86}"/>
    <cellStyle name="%40 - Vurgu5 6 2" xfId="375" xr:uid="{74F96F51-2D84-48BB-A26B-BEB547E38F51}"/>
    <cellStyle name="%40 - Vurgu5 7" xfId="164" xr:uid="{092CC736-DA88-4EC6-BA9F-C66B7D43E0D0}"/>
    <cellStyle name="%40 - Vurgu5 7 2" xfId="395" xr:uid="{E83866FC-D9AC-4078-A012-FAC81BA8BC4F}"/>
    <cellStyle name="%40 - Vurgu5 8" xfId="184" xr:uid="{809AF240-EB70-4228-AE93-365E1C86B6BD}"/>
    <cellStyle name="%40 - Vurgu5 8 2" xfId="415" xr:uid="{B63D7356-9422-4585-AD0D-D9C7F1A70D4C}"/>
    <cellStyle name="%40 - Vurgu5 9" xfId="204" xr:uid="{66568C61-01F6-47DA-9DAA-504B085BF6BD}"/>
    <cellStyle name="%40 - Vurgu5 9 2" xfId="435" xr:uid="{042BBE9C-9EED-4DE4-8D83-46362825C756}"/>
    <cellStyle name="%40 - Vurgu6" xfId="40" builtinId="51" customBuiltin="1"/>
    <cellStyle name="%40 - Vurgu6 10" xfId="229" xr:uid="{C84ED9EA-7D2D-4B2D-8D10-BAC83CA387FB}"/>
    <cellStyle name="%40 - Vurgu6 10 2" xfId="460" xr:uid="{15B92039-427D-4ABD-8CE5-0B63AC27A0E0}"/>
    <cellStyle name="%40 - Vurgu6 11" xfId="250" xr:uid="{66DB4D7B-2F22-45D1-A7FA-FC9E7DA540C2}"/>
    <cellStyle name="%40 - Vurgu6 11 2" xfId="481" xr:uid="{4F123535-969E-47FC-A025-CAB2C6CB5563}"/>
    <cellStyle name="%40 - Vurgu6 12" xfId="270" xr:uid="{7104AB15-9647-4A43-84E2-3B2C5771DF36}"/>
    <cellStyle name="%40 - Vurgu6 2" xfId="67" xr:uid="{D33428DB-F8DF-453C-A164-91BD41BB6199}"/>
    <cellStyle name="%40 - Vurgu6 2 2" xfId="298" xr:uid="{7F0FB9B8-16FC-4FE3-BA8A-75082D3721C1}"/>
    <cellStyle name="%40 - Vurgu6 3" xfId="87" xr:uid="{CF3E16BD-29F6-413B-A4C8-70A9ACBABC4D}"/>
    <cellStyle name="%40 - Vurgu6 3 2" xfId="318" xr:uid="{E6B9844A-723E-4641-8290-DDC6F5D4CDB9}"/>
    <cellStyle name="%40 - Vurgu6 4" xfId="107" xr:uid="{DEE93577-C0E6-4E1E-AC4B-536C20E29EE9}"/>
    <cellStyle name="%40 - Vurgu6 4 2" xfId="338" xr:uid="{76B044F0-7D7B-4CF1-8779-A2C5A6C70C08}"/>
    <cellStyle name="%40 - Vurgu6 5" xfId="127" xr:uid="{013B5379-02D2-431B-AADA-E9B91B93720A}"/>
    <cellStyle name="%40 - Vurgu6 5 2" xfId="358" xr:uid="{5381AB1A-74D5-4241-AFDA-CB446CF7D57C}"/>
    <cellStyle name="%40 - Vurgu6 6" xfId="147" xr:uid="{983439FE-5F40-4DD4-8F17-31CC68715873}"/>
    <cellStyle name="%40 - Vurgu6 6 2" xfId="378" xr:uid="{ED7D9D24-22F4-4E27-B3CF-7CC244255906}"/>
    <cellStyle name="%40 - Vurgu6 7" xfId="167" xr:uid="{3D8A3536-89BB-4AF7-93C1-1486CAC265BB}"/>
    <cellStyle name="%40 - Vurgu6 7 2" xfId="398" xr:uid="{89A7D9BF-5D42-491D-93BE-13A59C1D2502}"/>
    <cellStyle name="%40 - Vurgu6 8" xfId="187" xr:uid="{CFEF8EEA-1A63-4E59-B5C6-59AE542D9A23}"/>
    <cellStyle name="%40 - Vurgu6 8 2" xfId="418" xr:uid="{476E308D-D785-45C8-8828-4C1BA794390F}"/>
    <cellStyle name="%40 - Vurgu6 9" xfId="207" xr:uid="{A5692A5C-46CE-4B8D-99DA-41ED113723F4}"/>
    <cellStyle name="%40 - Vurgu6 9 2" xfId="438" xr:uid="{BA4DFEAB-4E1B-4E7D-9222-21EA0E3F0CD1}"/>
    <cellStyle name="%60 - Vurgu1" xfId="21" builtinId="32" customBuiltin="1"/>
    <cellStyle name="%60 - Vurgu1 10" xfId="215" xr:uid="{995717F5-DCCF-411D-835F-CA3A36D3C272}"/>
    <cellStyle name="%60 - Vurgu1 10 2" xfId="446" xr:uid="{AC3F22CB-261C-4A4A-8554-D02073C3D7AB}"/>
    <cellStyle name="%60 - Vurgu1 11" xfId="236" xr:uid="{CD5D06B6-FC0D-45B9-A902-B75DD1ADDCC3}"/>
    <cellStyle name="%60 - Vurgu1 11 2" xfId="467" xr:uid="{E2230E01-61ED-4FBE-8164-BB6C06C2C865}"/>
    <cellStyle name="%60 - Vurgu1 12" xfId="256" xr:uid="{28F51FBA-A5C2-4764-B2B7-211D45735926}"/>
    <cellStyle name="%60 - Vurgu1 2" xfId="53" xr:uid="{A749DB15-62DB-49E4-8565-FD270D07D99A}"/>
    <cellStyle name="%60 - Vurgu1 2 2" xfId="284" xr:uid="{E8A7458E-BCD4-43B3-9A76-6E134B590F31}"/>
    <cellStyle name="%60 - Vurgu1 3" xfId="73" xr:uid="{82ABCA60-0DCC-4BAA-8703-F8581DB7B92F}"/>
    <cellStyle name="%60 - Vurgu1 3 2" xfId="304" xr:uid="{8BEFA957-A886-478C-AAF0-91C07253C149}"/>
    <cellStyle name="%60 - Vurgu1 4" xfId="93" xr:uid="{41051BF1-B5CD-41BD-92D5-514DA464C3BD}"/>
    <cellStyle name="%60 - Vurgu1 4 2" xfId="324" xr:uid="{CD827840-2415-4670-AA62-5922842F30B5}"/>
    <cellStyle name="%60 - Vurgu1 5" xfId="113" xr:uid="{C32504D9-C068-4607-A572-F191D1EA1C0F}"/>
    <cellStyle name="%60 - Vurgu1 5 2" xfId="344" xr:uid="{6CC04BEB-E8C1-4528-A9FB-EFC0B0069FFC}"/>
    <cellStyle name="%60 - Vurgu1 6" xfId="133" xr:uid="{5E6B0C19-6455-429F-80EF-01912E87C103}"/>
    <cellStyle name="%60 - Vurgu1 6 2" xfId="364" xr:uid="{1D630C69-6F1A-42E6-A72C-1CA0B20B2F3E}"/>
    <cellStyle name="%60 - Vurgu1 7" xfId="153" xr:uid="{252B1DD1-0719-43DE-AAB3-F8BEDA56BC4E}"/>
    <cellStyle name="%60 - Vurgu1 7 2" xfId="384" xr:uid="{83F7D6B5-E417-45FC-8D7E-858E740FC3EF}"/>
    <cellStyle name="%60 - Vurgu1 8" xfId="173" xr:uid="{95A5636A-0DF4-4DF7-91D5-3C5A4ED32F80}"/>
    <cellStyle name="%60 - Vurgu1 8 2" xfId="404" xr:uid="{2895AEF3-8EC9-44E3-A62D-9F4FC7469F49}"/>
    <cellStyle name="%60 - Vurgu1 9" xfId="193" xr:uid="{CCD299F4-1843-4C3E-8E49-038A4F8D58C1}"/>
    <cellStyle name="%60 - Vurgu1 9 2" xfId="424" xr:uid="{61B9B23A-C369-4512-B957-9BAD17F9BDCC}"/>
    <cellStyle name="%60 - Vurgu2" xfId="25" builtinId="36" customBuiltin="1"/>
    <cellStyle name="%60 - Vurgu2 10" xfId="218" xr:uid="{3E3ECCB0-E18A-41FA-A355-ADBB8E5DDD4E}"/>
    <cellStyle name="%60 - Vurgu2 10 2" xfId="449" xr:uid="{B0E5F5AD-02EF-47AB-AED6-B3B347EC8040}"/>
    <cellStyle name="%60 - Vurgu2 11" xfId="239" xr:uid="{95249B9F-7150-426E-B164-AFE098D517D0}"/>
    <cellStyle name="%60 - Vurgu2 11 2" xfId="470" xr:uid="{841F1761-7A0D-4AC9-ACA8-DCD624276CE8}"/>
    <cellStyle name="%60 - Vurgu2 12" xfId="259" xr:uid="{2688E374-3F61-4D97-96CF-04208E33E9F2}"/>
    <cellStyle name="%60 - Vurgu2 2" xfId="56" xr:uid="{5AE70364-B940-481A-AF06-E19BBE068921}"/>
    <cellStyle name="%60 - Vurgu2 2 2" xfId="287" xr:uid="{101DDA9C-6FEE-4984-A564-14E1F0AAE154}"/>
    <cellStyle name="%60 - Vurgu2 3" xfId="76" xr:uid="{508C83BB-2949-4493-AE7F-1BBC6D5C1A02}"/>
    <cellStyle name="%60 - Vurgu2 3 2" xfId="307" xr:uid="{F8C960BC-AD76-4695-B060-E87CFF0318F4}"/>
    <cellStyle name="%60 - Vurgu2 4" xfId="96" xr:uid="{390CF045-76B8-4CBC-B2C1-E4A71FE44B18}"/>
    <cellStyle name="%60 - Vurgu2 4 2" xfId="327" xr:uid="{82A34191-A654-4E3E-9C87-3A68FBD4D807}"/>
    <cellStyle name="%60 - Vurgu2 5" xfId="116" xr:uid="{9293F543-91B3-4CF0-86A6-69EB1C5337C4}"/>
    <cellStyle name="%60 - Vurgu2 5 2" xfId="347" xr:uid="{816D8761-BF55-4C41-A234-84DCDB4C9540}"/>
    <cellStyle name="%60 - Vurgu2 6" xfId="136" xr:uid="{04152E09-BBF4-40CC-B055-FC0FCDB8BCD2}"/>
    <cellStyle name="%60 - Vurgu2 6 2" xfId="367" xr:uid="{DDB1B740-3AAC-47C1-9FBD-D1FF972EA1BF}"/>
    <cellStyle name="%60 - Vurgu2 7" xfId="156" xr:uid="{1A40D781-1403-44A7-922A-C57A7A23D5B7}"/>
    <cellStyle name="%60 - Vurgu2 7 2" xfId="387" xr:uid="{D49B15FE-0063-445F-8E2D-E7911CA5DCC5}"/>
    <cellStyle name="%60 - Vurgu2 8" xfId="176" xr:uid="{DDC622EA-D6C2-4434-A9B6-87292A9A5A23}"/>
    <cellStyle name="%60 - Vurgu2 8 2" xfId="407" xr:uid="{518AB11A-58D1-4DD8-9C10-3BEDC03423F1}"/>
    <cellStyle name="%60 - Vurgu2 9" xfId="196" xr:uid="{EE5A3D5D-27EE-4D0A-862C-85B52A9AA079}"/>
    <cellStyle name="%60 - Vurgu2 9 2" xfId="427" xr:uid="{7615E645-ED0A-47AF-B99D-2561074C5509}"/>
    <cellStyle name="%60 - Vurgu3" xfId="29" builtinId="40" customBuiltin="1"/>
    <cellStyle name="%60 - Vurgu3 10" xfId="221" xr:uid="{D1BCE472-14CC-4E4C-B903-95C3733C64FE}"/>
    <cellStyle name="%60 - Vurgu3 10 2" xfId="452" xr:uid="{FB0A6AE7-30F3-4F72-94CA-B9BE71925665}"/>
    <cellStyle name="%60 - Vurgu3 11" xfId="242" xr:uid="{3154BC6A-87E9-4F09-BA8B-6AF487AFBFEC}"/>
    <cellStyle name="%60 - Vurgu3 11 2" xfId="473" xr:uid="{C3304012-B13F-4540-BA48-42C785A23E12}"/>
    <cellStyle name="%60 - Vurgu3 12" xfId="262" xr:uid="{A9E9061A-4B4B-4339-B68C-BE0B98F4122B}"/>
    <cellStyle name="%60 - Vurgu3 2" xfId="59" xr:uid="{9B116997-CCBC-4172-9BC6-2CDA1983F8EC}"/>
    <cellStyle name="%60 - Vurgu3 2 2" xfId="290" xr:uid="{CB1D6EF7-B1EB-45EB-90D1-A1F856A7F5AE}"/>
    <cellStyle name="%60 - Vurgu3 3" xfId="79" xr:uid="{B4FBB3CB-659E-4660-939B-EC0D9D94DFF6}"/>
    <cellStyle name="%60 - Vurgu3 3 2" xfId="310" xr:uid="{F6193A72-8CEF-494A-9DD7-5ED6FAA91650}"/>
    <cellStyle name="%60 - Vurgu3 4" xfId="99" xr:uid="{E81A0EDE-B078-48FA-821E-DD1104C636C0}"/>
    <cellStyle name="%60 - Vurgu3 4 2" xfId="330" xr:uid="{17244063-6F19-4380-9C13-A44AB176F3FE}"/>
    <cellStyle name="%60 - Vurgu3 5" xfId="119" xr:uid="{560AEB36-8C38-4DF7-A668-2156321F6B27}"/>
    <cellStyle name="%60 - Vurgu3 5 2" xfId="350" xr:uid="{A33CD420-6765-41F7-AECE-B80F6DAAA92C}"/>
    <cellStyle name="%60 - Vurgu3 6" xfId="139" xr:uid="{0A6AF5B4-9E3E-4578-967E-594DD9459FEA}"/>
    <cellStyle name="%60 - Vurgu3 6 2" xfId="370" xr:uid="{EB6709B7-5428-46F6-ACFC-238C5F4BF77B}"/>
    <cellStyle name="%60 - Vurgu3 7" xfId="159" xr:uid="{A2A001A4-C20B-4C59-9E61-EFEC6B256CD0}"/>
    <cellStyle name="%60 - Vurgu3 7 2" xfId="390" xr:uid="{E50808FF-8B1E-4198-846D-F714F1623206}"/>
    <cellStyle name="%60 - Vurgu3 8" xfId="179" xr:uid="{F4F185A9-DB10-41E0-8D8C-BAB6405A0EDA}"/>
    <cellStyle name="%60 - Vurgu3 8 2" xfId="410" xr:uid="{8389313A-733E-4FD1-9162-94D824431FC3}"/>
    <cellStyle name="%60 - Vurgu3 9" xfId="199" xr:uid="{781A9871-84BF-43CF-A58F-FAD631D9C99D}"/>
    <cellStyle name="%60 - Vurgu3 9 2" xfId="430" xr:uid="{A9C369D6-5DB3-4D4A-BB2D-5DED7E8E11BF}"/>
    <cellStyle name="%60 - Vurgu4" xfId="33" builtinId="44" customBuiltin="1"/>
    <cellStyle name="%60 - Vurgu4 10" xfId="224" xr:uid="{D832A8F1-7152-4AFF-915D-5ED7304A1A25}"/>
    <cellStyle name="%60 - Vurgu4 10 2" xfId="455" xr:uid="{D83DB6A5-5A0C-4329-96FD-E97DE5107EA6}"/>
    <cellStyle name="%60 - Vurgu4 11" xfId="245" xr:uid="{369FAFAC-6CAC-4109-A789-2D96E857046E}"/>
    <cellStyle name="%60 - Vurgu4 11 2" xfId="476" xr:uid="{CA54D694-D39E-43BF-BB80-E40F1EA75654}"/>
    <cellStyle name="%60 - Vurgu4 12" xfId="265" xr:uid="{DD72E495-2EC4-4089-8C70-554BC1F45BE9}"/>
    <cellStyle name="%60 - Vurgu4 2" xfId="62" xr:uid="{D4A79C3F-41E1-49A3-9E2B-B04FC460EA80}"/>
    <cellStyle name="%60 - Vurgu4 2 2" xfId="293" xr:uid="{1C3A0F77-EE52-479D-95EA-A3E66B416C8B}"/>
    <cellStyle name="%60 - Vurgu4 3" xfId="82" xr:uid="{C8D52FFD-B46F-4CC0-9B96-DFB6B3F7D6B4}"/>
    <cellStyle name="%60 - Vurgu4 3 2" xfId="313" xr:uid="{9FF324A5-9E24-43EE-B0FB-EA72F888E074}"/>
    <cellStyle name="%60 - Vurgu4 4" xfId="102" xr:uid="{463424FA-B31F-41DB-AC32-D5754EE06C5F}"/>
    <cellStyle name="%60 - Vurgu4 4 2" xfId="333" xr:uid="{16ABD470-9BE0-4059-B036-4095612DBD40}"/>
    <cellStyle name="%60 - Vurgu4 5" xfId="122" xr:uid="{5493D90A-9648-439C-ADA1-D78729A35E64}"/>
    <cellStyle name="%60 - Vurgu4 5 2" xfId="353" xr:uid="{253B48F2-44C9-4A09-90D8-C22FAE2A0F4A}"/>
    <cellStyle name="%60 - Vurgu4 6" xfId="142" xr:uid="{0DBBAF57-EDD5-4427-8617-9588D1894715}"/>
    <cellStyle name="%60 - Vurgu4 6 2" xfId="373" xr:uid="{2F33BA90-2AB0-45CE-BBA3-E2F064BD0D30}"/>
    <cellStyle name="%60 - Vurgu4 7" xfId="162" xr:uid="{B999DE79-6393-41C5-8F01-48A114DC3E9D}"/>
    <cellStyle name="%60 - Vurgu4 7 2" xfId="393" xr:uid="{5D2C785E-A22F-476F-9C96-A43A92882E51}"/>
    <cellStyle name="%60 - Vurgu4 8" xfId="182" xr:uid="{501BAE85-5E6A-45DB-B64C-E3416957C4AC}"/>
    <cellStyle name="%60 - Vurgu4 8 2" xfId="413" xr:uid="{1C77037F-22FB-44CA-8FDB-5E34D255F247}"/>
    <cellStyle name="%60 - Vurgu4 9" xfId="202" xr:uid="{AF90D1CD-A047-4B73-85DE-BC4FB47807C0}"/>
    <cellStyle name="%60 - Vurgu4 9 2" xfId="433" xr:uid="{43DBC0AB-C21C-4F39-BB0C-5D3876DF7204}"/>
    <cellStyle name="%60 - Vurgu5" xfId="37" builtinId="48" customBuiltin="1"/>
    <cellStyle name="%60 - Vurgu5 10" xfId="227" xr:uid="{D3726D75-8488-47B5-869D-DEFC1CD54570}"/>
    <cellStyle name="%60 - Vurgu5 10 2" xfId="458" xr:uid="{97E5BD25-71EC-426A-B12E-244F72147CD1}"/>
    <cellStyle name="%60 - Vurgu5 11" xfId="248" xr:uid="{67F2A11F-535F-4939-9A28-DFE06EFCA43F}"/>
    <cellStyle name="%60 - Vurgu5 11 2" xfId="479" xr:uid="{EF21082A-F546-41E1-8D16-D201123D88F4}"/>
    <cellStyle name="%60 - Vurgu5 12" xfId="268" xr:uid="{849556EB-63A1-4581-BFA0-E96F1D5C1F53}"/>
    <cellStyle name="%60 - Vurgu5 2" xfId="65" xr:uid="{AEBDEF08-873D-4259-999F-5FCA63B9CDE5}"/>
    <cellStyle name="%60 - Vurgu5 2 2" xfId="296" xr:uid="{3301C639-A535-467C-AD2B-0DD35C1BEE75}"/>
    <cellStyle name="%60 - Vurgu5 3" xfId="85" xr:uid="{D6C98FDB-D21E-495F-88AE-125F19EC1F21}"/>
    <cellStyle name="%60 - Vurgu5 3 2" xfId="316" xr:uid="{A792F3C5-83EF-47A4-98F0-D5C4976F556B}"/>
    <cellStyle name="%60 - Vurgu5 4" xfId="105" xr:uid="{8DA63458-68C0-4ADC-8628-43FFFAE99124}"/>
    <cellStyle name="%60 - Vurgu5 4 2" xfId="336" xr:uid="{96620100-033A-4C9F-B9C5-E48F29442E61}"/>
    <cellStyle name="%60 - Vurgu5 5" xfId="125" xr:uid="{517D20DB-0834-4F1C-9633-0C6F8E431E0D}"/>
    <cellStyle name="%60 - Vurgu5 5 2" xfId="356" xr:uid="{13F94192-E63D-4E34-9B37-E16E642A042F}"/>
    <cellStyle name="%60 - Vurgu5 6" xfId="145" xr:uid="{DA805059-8A83-48AF-A337-B4AF6F0DCE25}"/>
    <cellStyle name="%60 - Vurgu5 6 2" xfId="376" xr:uid="{B67A3733-B4BA-483F-9D5E-170C98C20DD0}"/>
    <cellStyle name="%60 - Vurgu5 7" xfId="165" xr:uid="{22470389-F9F2-4FC8-8DB5-C37F0718F406}"/>
    <cellStyle name="%60 - Vurgu5 7 2" xfId="396" xr:uid="{7979C929-16A7-4B99-B904-79272819178E}"/>
    <cellStyle name="%60 - Vurgu5 8" xfId="185" xr:uid="{88DC79B3-06F3-4AB4-97CF-F0E7482B416C}"/>
    <cellStyle name="%60 - Vurgu5 8 2" xfId="416" xr:uid="{14D5CBBE-B6F3-49ED-BF19-BA300B798E37}"/>
    <cellStyle name="%60 - Vurgu5 9" xfId="205" xr:uid="{01F23454-4DA1-4A90-8DD0-13725A0424F3}"/>
    <cellStyle name="%60 - Vurgu5 9 2" xfId="436" xr:uid="{0787DD8E-8E36-49D0-BEF0-F22E3FEA2DAD}"/>
    <cellStyle name="%60 - Vurgu6" xfId="41" builtinId="52" customBuiltin="1"/>
    <cellStyle name="%60 - Vurgu6 10" xfId="230" xr:uid="{33DD9630-125F-45DC-9885-15058AD914C3}"/>
    <cellStyle name="%60 - Vurgu6 10 2" xfId="461" xr:uid="{E54F18CF-CABE-4219-B5ED-49C8EB8BDAB0}"/>
    <cellStyle name="%60 - Vurgu6 11" xfId="251" xr:uid="{E8938493-FDDA-44FB-AC29-5BB76E18E2F8}"/>
    <cellStyle name="%60 - Vurgu6 11 2" xfId="482" xr:uid="{D5BC104F-E468-47DC-8CAA-77C68420B1F3}"/>
    <cellStyle name="%60 - Vurgu6 12" xfId="271" xr:uid="{9F60BA25-EFB9-4BA9-80F2-26DE63D73C32}"/>
    <cellStyle name="%60 - Vurgu6 2" xfId="68" xr:uid="{59D4DD83-86F1-441F-B076-9E66181B13D6}"/>
    <cellStyle name="%60 - Vurgu6 2 2" xfId="299" xr:uid="{6BDFFA43-EF69-4F75-8AC9-D68CF7F3E4D6}"/>
    <cellStyle name="%60 - Vurgu6 3" xfId="88" xr:uid="{2BCDCB93-F906-4A87-8A44-1C61221CB3FA}"/>
    <cellStyle name="%60 - Vurgu6 3 2" xfId="319" xr:uid="{DA45FC0F-B416-4A70-BB16-1BE5EF55412B}"/>
    <cellStyle name="%60 - Vurgu6 4" xfId="108" xr:uid="{D79A70AE-5392-47DE-AB8E-0F237BC4CC8E}"/>
    <cellStyle name="%60 - Vurgu6 4 2" xfId="339" xr:uid="{A22A61E6-E55F-4E2E-8628-C46C21AB1555}"/>
    <cellStyle name="%60 - Vurgu6 5" xfId="128" xr:uid="{B79A285D-343F-4859-AF75-716D68C20B0A}"/>
    <cellStyle name="%60 - Vurgu6 5 2" xfId="359" xr:uid="{349FE49F-F6A9-4628-9AA0-56C49265CCBD}"/>
    <cellStyle name="%60 - Vurgu6 6" xfId="148" xr:uid="{75A99670-E597-4FE7-BF09-A84BFE1A79B5}"/>
    <cellStyle name="%60 - Vurgu6 6 2" xfId="379" xr:uid="{5D733E8F-AB83-49F1-8BD0-268436822CE6}"/>
    <cellStyle name="%60 - Vurgu6 7" xfId="168" xr:uid="{9FAE21FE-6F6A-479C-A355-70DD7808DE1D}"/>
    <cellStyle name="%60 - Vurgu6 7 2" xfId="399" xr:uid="{BF05285A-B24B-42A7-8F0D-349C51CB12CF}"/>
    <cellStyle name="%60 - Vurgu6 8" xfId="188" xr:uid="{D6CCD7AF-0550-4C35-AB13-0AB62B83A412}"/>
    <cellStyle name="%60 - Vurgu6 8 2" xfId="419" xr:uid="{DDBC8711-80E5-41A5-8B48-313CEAD5E89D}"/>
    <cellStyle name="%60 - Vurgu6 9" xfId="208" xr:uid="{746AFCB3-BB2B-4DC3-AE7A-18C39BC27423}"/>
    <cellStyle name="%60 - Vurgu6 9 2" xfId="439" xr:uid="{30092684-3548-496B-AB2C-2677555BA90D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74" xr:uid="{8DC7F9DA-2679-4DD3-9F8D-716920EBB33B}"/>
    <cellStyle name="Normal 11" xfId="149" xr:uid="{D7A19263-9FE8-4CA6-B11D-327FF3721C92}"/>
    <cellStyle name="Normal 11 2" xfId="380" xr:uid="{F63FE420-A9B0-4378-93BD-2996C287D283}"/>
    <cellStyle name="Normal 12" xfId="169" xr:uid="{A86B3D1F-AB99-4B63-82E1-57EDD04E0BDF}"/>
    <cellStyle name="Normal 12 2" xfId="400" xr:uid="{E72739D8-8F8E-4104-9B6D-86596492780E}"/>
    <cellStyle name="Normal 13" xfId="189" xr:uid="{BCAAEAE0-58AF-4C0A-8A30-2234FC12F0B4}"/>
    <cellStyle name="Normal 13 2" xfId="420" xr:uid="{C7D5EFB0-ACED-42E5-81D1-C2E2C20538E1}"/>
    <cellStyle name="Normal 14" xfId="209" xr:uid="{872517C3-299C-4D79-A4BD-E1B947CCA0C0}"/>
    <cellStyle name="Normal 14 2" xfId="440" xr:uid="{0CA064B5-C074-4254-A061-E44FBB325AB0}"/>
    <cellStyle name="Normal 15" xfId="211" xr:uid="{B95B8422-A9C8-4660-A5F2-474279D9285A}"/>
    <cellStyle name="Normal 15 2" xfId="442" xr:uid="{2598C5AD-A2EE-4177-A8CF-77CA63701C34}"/>
    <cellStyle name="Normal 16" xfId="231" xr:uid="{ACB2E299-9010-4985-A45E-292BB5A688D0}"/>
    <cellStyle name="Normal 16 2" xfId="462" xr:uid="{7CD2B718-4E35-4A0C-BF42-76DAF2C6B888}"/>
    <cellStyle name="Normal 17" xfId="252" xr:uid="{69C4E3F4-B732-45F0-88DB-83F777046AD2}"/>
    <cellStyle name="Normal 18" xfId="272" xr:uid="{EC03FC8D-D175-48EF-B1CD-E9CC23B0775D}"/>
    <cellStyle name="Normal 2" xfId="47" xr:uid="{5AA281CE-7654-48E3-B4A7-93E3DD1EC944}"/>
    <cellStyle name="Normal 2 2" xfId="278" xr:uid="{4FDABDC7-18B8-48A3-BAB1-46548BE90582}"/>
    <cellStyle name="Normal 3" xfId="49" xr:uid="{AE82479F-B4E6-468A-9DB8-EC15B8AC28EC}"/>
    <cellStyle name="Normal 3 2" xfId="280" xr:uid="{0A1614A9-E4F8-4FDE-B314-F3C473599859}"/>
    <cellStyle name="Normal 4" xfId="1" xr:uid="{40D1E1C7-02CF-4F9F-BFD7-202129797418}"/>
    <cellStyle name="Normal 4 2" xfId="45" xr:uid="{C39210E2-A19A-48D4-8A37-5B7D67CC6339}"/>
    <cellStyle name="Normal 4 2 2" xfId="276" xr:uid="{0F77633C-01FD-4BD7-89DB-364B4653E1E0}"/>
    <cellStyle name="Normal 4 3" xfId="273" xr:uid="{0AD1CD55-9CDF-4232-8A70-DD7CC0D0C87D}"/>
    <cellStyle name="Normal 5" xfId="69" xr:uid="{DF1B2E99-5E78-4751-A6D9-A98DFE9D96AC}"/>
    <cellStyle name="Normal 5 2" xfId="300" xr:uid="{67E1D0DC-38A2-419C-B25C-A6867EBFC1C1}"/>
    <cellStyle name="Normal 6" xfId="89" xr:uid="{2CC2596A-3809-4C87-8569-F8E38A813685}"/>
    <cellStyle name="Normal 6 2" xfId="320" xr:uid="{D2D32A1F-910C-40B3-9850-ABA54ED0A6DB}"/>
    <cellStyle name="Normal 7" xfId="109" xr:uid="{AA1ECFE9-84A8-47BF-BD9F-2415A73CA2B0}"/>
    <cellStyle name="Normal 7 2" xfId="340" xr:uid="{A5C45272-09F3-42EB-B858-A2400B32BCE1}"/>
    <cellStyle name="Normal 8" xfId="129" xr:uid="{D30A561E-8F43-4A6E-9EA7-2E49ECEAEE29}"/>
    <cellStyle name="Normal 8 2" xfId="360" xr:uid="{65B5B314-FF1B-4B41-8E6B-9C5DFE9C76FB}"/>
    <cellStyle name="Normal 9" xfId="44" xr:uid="{63A3C05D-8BDF-42C2-BBFA-8998777CD855}"/>
    <cellStyle name="Not 10" xfId="170" xr:uid="{5DBC1A68-6348-4C26-9DF6-D7D0FD4647DA}"/>
    <cellStyle name="Not 10 2" xfId="401" xr:uid="{A285A66C-2374-4CE6-A800-792DF5A09057}"/>
    <cellStyle name="Not 11" xfId="190" xr:uid="{E7756890-4574-4CA7-BA03-74AFBA7AFCBF}"/>
    <cellStyle name="Not 11 2" xfId="421" xr:uid="{523F9DDE-3028-45D8-82AA-A50EFC39EA88}"/>
    <cellStyle name="Not 12" xfId="212" xr:uid="{6A04B03F-B846-4C2E-B62E-7F8E17951325}"/>
    <cellStyle name="Not 12 2" xfId="443" xr:uid="{4AEFEFEF-604D-467B-A435-B33C1174BEB1}"/>
    <cellStyle name="Not 13" xfId="233" xr:uid="{0FFDB108-FC3D-46CF-9BAE-F4F22A8B347F}"/>
    <cellStyle name="Not 13 2" xfId="464" xr:uid="{46FFB8E5-8707-40FA-BE16-75E49C0498AC}"/>
    <cellStyle name="Not 14" xfId="253" xr:uid="{181B9CD0-9AEC-4B22-9A3A-6ECAF8BE76E9}"/>
    <cellStyle name="Not 2" xfId="48" xr:uid="{C4E66159-CDE1-4209-9E3F-CD196C5357D9}"/>
    <cellStyle name="Not 2 2" xfId="279" xr:uid="{A24A1200-544E-47FE-8BAD-15EACF7CA53C}"/>
    <cellStyle name="Not 3" xfId="50" xr:uid="{2C5D45E0-B05E-4E3A-8EAE-C3A04618488F}"/>
    <cellStyle name="Not 3 2" xfId="281" xr:uid="{9DD5E9DA-B1D1-4444-A01B-3FF107BFFDBD}"/>
    <cellStyle name="Not 4" xfId="70" xr:uid="{983F21EA-F880-4071-ABDC-B2C7B50B05B9}"/>
    <cellStyle name="Not 4 2" xfId="301" xr:uid="{953B3163-84F0-41DC-B6BF-C06B47F749D2}"/>
    <cellStyle name="Not 5" xfId="90" xr:uid="{2DF46D0E-EF60-4992-8ADA-90E4243F32AF}"/>
    <cellStyle name="Not 5 2" xfId="321" xr:uid="{AB3733A1-D169-47D0-81AF-A5F3A49C3833}"/>
    <cellStyle name="Not 6" xfId="110" xr:uid="{808F4CB0-21C8-4D7E-B9A3-160DD11E852A}"/>
    <cellStyle name="Not 6 2" xfId="341" xr:uid="{DB3E3EBE-EE23-4023-A229-2654B3C55C33}"/>
    <cellStyle name="Not 7" xfId="130" xr:uid="{B96A47F2-521D-4956-9729-AF51B84F743E}"/>
    <cellStyle name="Not 7 2" xfId="361" xr:uid="{A5806132-00A8-4DE7-8D0B-0C81190AAFCA}"/>
    <cellStyle name="Not 8" xfId="43" xr:uid="{D27A8885-8CF3-4AF6-93D8-96AC883B0141}"/>
    <cellStyle name="Not 8 2" xfId="275" xr:uid="{E8D5FA7E-AE08-4759-979B-14CACA2A6205}"/>
    <cellStyle name="Not 9" xfId="150" xr:uid="{937E7B6F-1367-4E3A-B937-8F9AB6ED4E6A}"/>
    <cellStyle name="Not 9 2" xfId="381" xr:uid="{EC820EFA-4557-44B8-8694-A11ACB3AF82D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irgül 2 2" xfId="277" xr:uid="{B76FFBD1-5F62-4266-8BFE-50209D4ECB23}"/>
    <cellStyle name="Virgül 3" xfId="232" xr:uid="{1A1D78E7-FB3F-4424-AC47-33310DD31850}"/>
    <cellStyle name="Virgül 3 2" xfId="463" xr:uid="{5B541FC7-F964-49E8-9061-EC451D859139}"/>
    <cellStyle name="Virgül 4" xfId="441" xr:uid="{FA9DF61E-B3E6-46A5-90B4-28E205D341A1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965B2-C77C-4765-BDFA-55FBEF4AFEFB}">
  <dimension ref="B1:AC43"/>
  <sheetViews>
    <sheetView zoomScale="85" zoomScaleNormal="85" workbookViewId="0">
      <selection activeCell="N21" sqref="N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 t="s">
        <v>33</v>
      </c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45566</v>
      </c>
      <c r="C4" s="8">
        <v>0</v>
      </c>
      <c r="D4" s="9"/>
      <c r="E4" s="10">
        <v>13.3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156.54100000000003</v>
      </c>
    </row>
    <row r="5" spans="2:29" x14ac:dyDescent="0.25">
      <c r="B5" s="7">
        <v>45567</v>
      </c>
      <c r="C5" s="8">
        <v>0</v>
      </c>
      <c r="D5" s="9"/>
      <c r="E5" s="10">
        <v>13.3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15.654100000000003</v>
      </c>
    </row>
    <row r="6" spans="2:29" x14ac:dyDescent="0.25">
      <c r="B6" s="7">
        <v>45568</v>
      </c>
      <c r="C6" s="8">
        <v>0</v>
      </c>
      <c r="D6" s="9"/>
      <c r="E6" s="10">
        <v>13.3</v>
      </c>
      <c r="F6" s="33">
        <f t="shared" si="0"/>
        <v>0</v>
      </c>
      <c r="G6" s="11"/>
      <c r="H6" s="12" t="s">
        <v>8</v>
      </c>
      <c r="I6" s="13"/>
      <c r="J6" s="14">
        <v>313.08</v>
      </c>
    </row>
    <row r="7" spans="2:29" x14ac:dyDescent="0.25">
      <c r="B7" s="7">
        <v>45569</v>
      </c>
      <c r="C7" s="8">
        <v>0</v>
      </c>
      <c r="D7" s="9"/>
      <c r="E7" s="10">
        <v>13.3</v>
      </c>
      <c r="F7" s="33">
        <f t="shared" si="0"/>
        <v>0</v>
      </c>
      <c r="G7" s="11"/>
      <c r="H7" s="12" t="s">
        <v>9</v>
      </c>
      <c r="I7" s="13"/>
      <c r="J7" s="14"/>
    </row>
    <row r="8" spans="2:29" x14ac:dyDescent="0.25">
      <c r="B8" s="7">
        <v>45570</v>
      </c>
      <c r="C8" s="8">
        <v>0</v>
      </c>
      <c r="D8" s="9"/>
      <c r="E8" s="10">
        <v>13.3</v>
      </c>
      <c r="F8" s="33">
        <f t="shared" si="0"/>
        <v>0</v>
      </c>
      <c r="G8" s="15">
        <v>45588</v>
      </c>
      <c r="H8" s="16" t="s">
        <v>34</v>
      </c>
      <c r="I8" s="17">
        <v>40</v>
      </c>
      <c r="J8" s="18">
        <v>23520</v>
      </c>
    </row>
    <row r="9" spans="2:29" x14ac:dyDescent="0.25">
      <c r="B9" s="7">
        <v>45571</v>
      </c>
      <c r="C9" s="8">
        <v>0</v>
      </c>
      <c r="D9" s="9"/>
      <c r="E9" s="10">
        <v>13.3</v>
      </c>
      <c r="F9" s="33">
        <f t="shared" si="0"/>
        <v>0</v>
      </c>
      <c r="G9" s="15">
        <v>45596</v>
      </c>
      <c r="H9" s="16" t="s">
        <v>35</v>
      </c>
      <c r="I9" s="17">
        <v>3</v>
      </c>
      <c r="J9" s="18">
        <v>1960</v>
      </c>
    </row>
    <row r="10" spans="2:29" x14ac:dyDescent="0.25">
      <c r="B10" s="7">
        <v>45572</v>
      </c>
      <c r="C10" s="8">
        <v>0</v>
      </c>
      <c r="D10" s="9"/>
      <c r="E10" s="10">
        <v>13.3</v>
      </c>
      <c r="F10" s="33">
        <f t="shared" si="0"/>
        <v>0</v>
      </c>
      <c r="G10" s="15">
        <v>45596</v>
      </c>
      <c r="H10" s="16" t="s">
        <v>36</v>
      </c>
      <c r="I10" s="17">
        <v>5</v>
      </c>
      <c r="J10" s="18">
        <v>2100</v>
      </c>
    </row>
    <row r="11" spans="2:29" x14ac:dyDescent="0.25">
      <c r="B11" s="7">
        <v>45573</v>
      </c>
      <c r="C11" s="8">
        <v>0</v>
      </c>
      <c r="D11" s="9"/>
      <c r="E11" s="10">
        <v>13.3</v>
      </c>
      <c r="F11" s="33">
        <f t="shared" si="0"/>
        <v>0</v>
      </c>
      <c r="G11" s="15">
        <v>45596</v>
      </c>
      <c r="H11" s="16" t="s">
        <v>37</v>
      </c>
      <c r="I11" s="17">
        <v>5</v>
      </c>
      <c r="J11" s="18">
        <v>2425</v>
      </c>
    </row>
    <row r="12" spans="2:29" x14ac:dyDescent="0.25">
      <c r="B12" s="7">
        <v>45574</v>
      </c>
      <c r="C12" s="8">
        <v>0</v>
      </c>
      <c r="D12" s="9"/>
      <c r="E12" s="10">
        <v>13.3</v>
      </c>
      <c r="F12" s="33">
        <f t="shared" si="0"/>
        <v>0</v>
      </c>
      <c r="G12" s="15">
        <v>45596</v>
      </c>
      <c r="H12" s="16" t="s">
        <v>38</v>
      </c>
      <c r="I12" s="17">
        <v>2</v>
      </c>
      <c r="J12" s="18">
        <v>3720</v>
      </c>
    </row>
    <row r="13" spans="2:29" x14ac:dyDescent="0.25">
      <c r="B13" s="7">
        <v>45575</v>
      </c>
      <c r="C13" s="8">
        <v>0</v>
      </c>
      <c r="D13" s="9"/>
      <c r="E13" s="10">
        <v>13.3</v>
      </c>
      <c r="F13" s="33">
        <f t="shared" si="0"/>
        <v>0</v>
      </c>
      <c r="G13" s="15"/>
      <c r="H13" s="16"/>
      <c r="I13" s="17"/>
      <c r="J13" s="18"/>
    </row>
    <row r="14" spans="2:29" x14ac:dyDescent="0.25">
      <c r="B14" s="7">
        <v>45576</v>
      </c>
      <c r="C14" s="8">
        <v>0</v>
      </c>
      <c r="D14" s="9"/>
      <c r="E14" s="10">
        <v>13.3</v>
      </c>
      <c r="F14" s="33">
        <f t="shared" si="0"/>
        <v>0</v>
      </c>
      <c r="G14" s="15"/>
      <c r="H14" s="16"/>
      <c r="I14" s="17"/>
      <c r="J14" s="18"/>
    </row>
    <row r="15" spans="2:29" x14ac:dyDescent="0.25">
      <c r="B15" s="7">
        <v>45577</v>
      </c>
      <c r="C15" s="8">
        <v>0</v>
      </c>
      <c r="D15" s="9"/>
      <c r="E15" s="10">
        <v>13.3</v>
      </c>
      <c r="F15" s="33">
        <f t="shared" si="0"/>
        <v>0</v>
      </c>
      <c r="G15" s="15"/>
      <c r="H15" s="16"/>
      <c r="I15" s="17"/>
      <c r="J15" s="18"/>
    </row>
    <row r="16" spans="2:29" x14ac:dyDescent="0.25">
      <c r="B16" s="7">
        <v>45578</v>
      </c>
      <c r="C16" s="8">
        <v>0</v>
      </c>
      <c r="D16" s="9"/>
      <c r="E16" s="10">
        <v>13.3</v>
      </c>
      <c r="F16" s="33">
        <f t="shared" si="0"/>
        <v>0</v>
      </c>
      <c r="G16" s="15"/>
      <c r="H16" s="16"/>
      <c r="I16" s="17"/>
      <c r="J16" s="18"/>
    </row>
    <row r="17" spans="2:14" x14ac:dyDescent="0.25">
      <c r="B17" s="7">
        <v>45579</v>
      </c>
      <c r="C17" s="8">
        <v>0</v>
      </c>
      <c r="D17" s="9"/>
      <c r="E17" s="10">
        <v>13.3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45580</v>
      </c>
      <c r="C18" s="8">
        <v>0</v>
      </c>
      <c r="D18" s="9"/>
      <c r="E18" s="10">
        <v>13.3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45581</v>
      </c>
      <c r="C19" s="8">
        <v>0</v>
      </c>
      <c r="D19" s="9"/>
      <c r="E19" s="10">
        <v>13.3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45582</v>
      </c>
      <c r="C20" s="8">
        <v>0</v>
      </c>
      <c r="D20" s="9"/>
      <c r="E20" s="10">
        <v>13.3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45583</v>
      </c>
      <c r="C21" s="8">
        <v>0</v>
      </c>
      <c r="D21" s="9"/>
      <c r="E21" s="10">
        <v>13.3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45584</v>
      </c>
      <c r="C22" s="8">
        <v>46</v>
      </c>
      <c r="D22" s="9"/>
      <c r="E22" s="10">
        <v>13.3</v>
      </c>
      <c r="F22" s="33">
        <f t="shared" si="0"/>
        <v>611.80000000000007</v>
      </c>
      <c r="G22" s="19"/>
      <c r="H22" s="16"/>
      <c r="I22" s="17"/>
      <c r="J22" s="18"/>
    </row>
    <row r="23" spans="2:14" x14ac:dyDescent="0.25">
      <c r="B23" s="7">
        <v>45585</v>
      </c>
      <c r="C23" s="8">
        <v>78</v>
      </c>
      <c r="D23" s="9"/>
      <c r="E23" s="10">
        <v>13.3</v>
      </c>
      <c r="F23" s="33">
        <f t="shared" si="0"/>
        <v>1037.4000000000001</v>
      </c>
      <c r="G23" s="19"/>
      <c r="H23" s="16"/>
      <c r="I23" s="17"/>
      <c r="J23" s="18"/>
    </row>
    <row r="24" spans="2:14" x14ac:dyDescent="0.25">
      <c r="B24" s="7">
        <v>45586</v>
      </c>
      <c r="C24" s="8">
        <v>93</v>
      </c>
      <c r="D24" s="9"/>
      <c r="E24" s="10">
        <v>13.3</v>
      </c>
      <c r="F24" s="33">
        <f t="shared" si="0"/>
        <v>1236.9000000000001</v>
      </c>
      <c r="G24" s="19"/>
      <c r="H24" s="16"/>
      <c r="I24" s="17"/>
      <c r="J24" s="18"/>
    </row>
    <row r="25" spans="2:14" x14ac:dyDescent="0.25">
      <c r="B25" s="7">
        <v>45587</v>
      </c>
      <c r="C25" s="8">
        <v>90</v>
      </c>
      <c r="D25" s="9"/>
      <c r="E25" s="10">
        <v>13.3</v>
      </c>
      <c r="F25" s="33">
        <f t="shared" si="0"/>
        <v>1197</v>
      </c>
      <c r="G25" s="19"/>
      <c r="H25" s="16"/>
      <c r="I25" s="17"/>
      <c r="J25" s="18"/>
    </row>
    <row r="26" spans="2:14" x14ac:dyDescent="0.25">
      <c r="B26" s="7">
        <v>45588</v>
      </c>
      <c r="C26" s="8">
        <v>92</v>
      </c>
      <c r="D26" s="9"/>
      <c r="E26" s="10">
        <v>13.3</v>
      </c>
      <c r="F26" s="33">
        <f t="shared" si="0"/>
        <v>1223.6000000000001</v>
      </c>
      <c r="G26" s="19"/>
      <c r="H26" s="16"/>
      <c r="I26" s="17"/>
      <c r="J26" s="18"/>
    </row>
    <row r="27" spans="2:14" x14ac:dyDescent="0.25">
      <c r="B27" s="7">
        <v>45589</v>
      </c>
      <c r="C27" s="8">
        <v>62</v>
      </c>
      <c r="D27" s="9"/>
      <c r="E27" s="10">
        <v>13.3</v>
      </c>
      <c r="F27" s="33">
        <f t="shared" si="0"/>
        <v>824.6</v>
      </c>
      <c r="G27" s="19"/>
      <c r="H27" s="16"/>
      <c r="I27" s="17"/>
      <c r="J27" s="18"/>
      <c r="M27" s="17"/>
      <c r="N27" s="40"/>
    </row>
    <row r="28" spans="2:14" x14ac:dyDescent="0.25">
      <c r="B28" s="7">
        <v>45590</v>
      </c>
      <c r="C28" s="8">
        <v>95</v>
      </c>
      <c r="D28" s="9"/>
      <c r="E28" s="10">
        <v>13.3</v>
      </c>
      <c r="F28" s="33">
        <f t="shared" si="0"/>
        <v>1263.5</v>
      </c>
      <c r="G28" s="19"/>
      <c r="H28" s="16"/>
      <c r="I28" s="17"/>
      <c r="J28" s="18"/>
      <c r="M28" s="17"/>
      <c r="N28" s="40"/>
    </row>
    <row r="29" spans="2:14" x14ac:dyDescent="0.25">
      <c r="B29" s="7">
        <v>45591</v>
      </c>
      <c r="C29" s="8">
        <v>105</v>
      </c>
      <c r="D29" s="9"/>
      <c r="E29" s="10">
        <v>13.3</v>
      </c>
      <c r="F29" s="33">
        <f t="shared" si="0"/>
        <v>1396.5</v>
      </c>
      <c r="G29" s="19"/>
      <c r="H29" s="16"/>
      <c r="I29" s="17"/>
      <c r="J29" s="18"/>
      <c r="M29" s="17"/>
      <c r="N29" s="40"/>
    </row>
    <row r="30" spans="2:14" x14ac:dyDescent="0.25">
      <c r="B30" s="7">
        <v>45592</v>
      </c>
      <c r="C30" s="8">
        <v>101.5</v>
      </c>
      <c r="D30" s="9"/>
      <c r="E30" s="10">
        <v>13.3</v>
      </c>
      <c r="F30" s="33">
        <f t="shared" si="0"/>
        <v>1349.95</v>
      </c>
      <c r="G30" s="19"/>
      <c r="H30" s="16"/>
      <c r="I30" s="17"/>
      <c r="J30" s="18"/>
      <c r="M30" s="17"/>
      <c r="N30" s="40"/>
    </row>
    <row r="31" spans="2:14" x14ac:dyDescent="0.25">
      <c r="B31" s="7">
        <v>45593</v>
      </c>
      <c r="C31" s="8">
        <v>104.5</v>
      </c>
      <c r="D31" s="9"/>
      <c r="E31" s="10">
        <v>13.3</v>
      </c>
      <c r="F31" s="33">
        <f t="shared" si="0"/>
        <v>1389.8500000000001</v>
      </c>
      <c r="G31" s="19"/>
      <c r="H31" s="16"/>
      <c r="I31" s="17"/>
      <c r="J31" s="18"/>
      <c r="M31" s="17"/>
      <c r="N31" s="40"/>
    </row>
    <row r="32" spans="2:14" x14ac:dyDescent="0.25">
      <c r="B32" s="7">
        <v>45594</v>
      </c>
      <c r="C32" s="8">
        <v>103.5</v>
      </c>
      <c r="D32" s="9"/>
      <c r="E32" s="10">
        <v>13.3</v>
      </c>
      <c r="F32" s="33">
        <f t="shared" si="0"/>
        <v>1376.5500000000002</v>
      </c>
      <c r="G32" s="19"/>
      <c r="H32" s="16"/>
      <c r="I32" s="17"/>
      <c r="J32" s="18"/>
      <c r="M32" s="17"/>
      <c r="N32" s="40"/>
    </row>
    <row r="33" spans="2:14" x14ac:dyDescent="0.25">
      <c r="B33" s="7">
        <v>45595</v>
      </c>
      <c r="C33" s="8">
        <v>103</v>
      </c>
      <c r="D33" s="9"/>
      <c r="E33" s="10">
        <v>13.3</v>
      </c>
      <c r="F33" s="33">
        <f t="shared" si="0"/>
        <v>1369.9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45596</v>
      </c>
      <c r="C34" s="35">
        <v>103.5</v>
      </c>
      <c r="D34" s="36"/>
      <c r="E34" s="37">
        <v>13.3</v>
      </c>
      <c r="F34" s="38">
        <f t="shared" si="0"/>
        <v>1376.5500000000002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1177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34210.275099999999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15654.100000000002</v>
      </c>
      <c r="L36" s="31">
        <f>J36-J4-J5-J6</f>
        <v>15168.824900000003</v>
      </c>
      <c r="M36" s="31"/>
      <c r="N36" s="31">
        <f>L36-M36</f>
        <v>15168.824900000003</v>
      </c>
    </row>
    <row r="37" spans="2:14" x14ac:dyDescent="0.25">
      <c r="B37" s="26" t="s">
        <v>14</v>
      </c>
      <c r="C37" s="30">
        <f>C35</f>
        <v>1177</v>
      </c>
      <c r="D37" s="9">
        <f>D35/1.03</f>
        <v>0</v>
      </c>
      <c r="E37" s="10"/>
      <c r="F37" s="33">
        <f>SUM(F4:F36)</f>
        <v>15654.100000000002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-18556.175099999997</v>
      </c>
      <c r="M39" s="17"/>
      <c r="N39" s="40">
        <f>J39+N34</f>
        <v>-18556.175099999997</v>
      </c>
    </row>
    <row r="40" spans="2:14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  <c r="M40" s="17" t="s">
        <v>25</v>
      </c>
      <c r="N40" s="40"/>
    </row>
    <row r="41" spans="2:14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  <c r="M41" s="17" t="s">
        <v>32</v>
      </c>
      <c r="N41" s="40">
        <f>N40+N39</f>
        <v>-18556.175099999997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93D29-6BCD-49A8-AF64-AA8558DAFAA8}">
  <dimension ref="B1:AC43"/>
  <sheetViews>
    <sheetView zoomScale="85" zoomScaleNormal="85" workbookViewId="0">
      <selection activeCell="J20" sqref="J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 t="s">
        <v>33</v>
      </c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45597</v>
      </c>
      <c r="C4" s="8">
        <v>106.5</v>
      </c>
      <c r="D4" s="9"/>
      <c r="E4" s="10">
        <v>13.3</v>
      </c>
      <c r="F4" s="33">
        <f>E4*C4</f>
        <v>1416.45</v>
      </c>
      <c r="G4" s="11"/>
      <c r="H4" s="12" t="s">
        <v>6</v>
      </c>
      <c r="I4" s="13">
        <v>0.01</v>
      </c>
      <c r="J4" s="14">
        <f>(F36+F37)*I4</f>
        <v>410.83699999999993</v>
      </c>
    </row>
    <row r="5" spans="2:29" x14ac:dyDescent="0.25">
      <c r="B5" s="7">
        <v>45598</v>
      </c>
      <c r="C5" s="8">
        <v>110.5</v>
      </c>
      <c r="D5" s="9"/>
      <c r="E5" s="10">
        <v>13.3</v>
      </c>
      <c r="F5" s="33">
        <f t="shared" ref="F5:F34" si="0">E5*C5</f>
        <v>1469.65</v>
      </c>
      <c r="G5" s="11"/>
      <c r="H5" s="12" t="s">
        <v>7</v>
      </c>
      <c r="I5" s="13">
        <v>1E-3</v>
      </c>
      <c r="J5" s="14">
        <f>(F36+F37)*I5</f>
        <v>41.083699999999993</v>
      </c>
    </row>
    <row r="6" spans="2:29" x14ac:dyDescent="0.25">
      <c r="B6" s="7">
        <v>45599</v>
      </c>
      <c r="C6" s="8">
        <v>109</v>
      </c>
      <c r="D6" s="9"/>
      <c r="E6" s="10">
        <v>13.3</v>
      </c>
      <c r="F6" s="33">
        <f t="shared" si="0"/>
        <v>1449.7</v>
      </c>
      <c r="G6" s="11"/>
      <c r="H6" s="12" t="s">
        <v>8</v>
      </c>
      <c r="I6" s="13"/>
      <c r="J6" s="14">
        <v>202.96</v>
      </c>
    </row>
    <row r="7" spans="2:29" x14ac:dyDescent="0.25">
      <c r="B7" s="7">
        <v>45600</v>
      </c>
      <c r="C7" s="8">
        <v>114</v>
      </c>
      <c r="D7" s="9"/>
      <c r="E7" s="10">
        <v>13.3</v>
      </c>
      <c r="F7" s="33">
        <f t="shared" si="0"/>
        <v>1516.2</v>
      </c>
      <c r="G7" s="11"/>
      <c r="H7" s="12" t="s">
        <v>9</v>
      </c>
      <c r="I7" s="13"/>
      <c r="J7" s="14">
        <f>'EKİM 2024'!J39*-1</f>
        <v>18556.175099999997</v>
      </c>
    </row>
    <row r="8" spans="2:29" x14ac:dyDescent="0.25">
      <c r="B8" s="7">
        <v>45601</v>
      </c>
      <c r="C8" s="8">
        <v>109</v>
      </c>
      <c r="D8" s="9"/>
      <c r="E8" s="10">
        <v>13.3</v>
      </c>
      <c r="F8" s="33">
        <f t="shared" si="0"/>
        <v>1449.7</v>
      </c>
      <c r="G8" s="15" t="s">
        <v>39</v>
      </c>
      <c r="H8" s="16" t="s">
        <v>40</v>
      </c>
      <c r="I8" s="17"/>
      <c r="J8" s="18">
        <v>1800</v>
      </c>
    </row>
    <row r="9" spans="2:29" x14ac:dyDescent="0.25">
      <c r="B9" s="7">
        <v>45602</v>
      </c>
      <c r="C9" s="8">
        <v>105</v>
      </c>
      <c r="D9" s="9"/>
      <c r="E9" s="10">
        <v>13.3</v>
      </c>
      <c r="F9" s="33">
        <f t="shared" si="0"/>
        <v>1396.5</v>
      </c>
      <c r="G9" s="15">
        <v>45615</v>
      </c>
      <c r="H9" s="16" t="s">
        <v>41</v>
      </c>
      <c r="I9" s="17" t="s">
        <v>42</v>
      </c>
      <c r="J9" s="18">
        <v>2272.5</v>
      </c>
    </row>
    <row r="10" spans="2:29" x14ac:dyDescent="0.25">
      <c r="B10" s="7">
        <v>45603</v>
      </c>
      <c r="C10" s="8">
        <v>109</v>
      </c>
      <c r="D10" s="9"/>
      <c r="E10" s="10">
        <v>13.3</v>
      </c>
      <c r="F10" s="33">
        <f t="shared" si="0"/>
        <v>1449.7</v>
      </c>
      <c r="G10" s="15">
        <v>45615</v>
      </c>
      <c r="H10" s="16" t="s">
        <v>43</v>
      </c>
      <c r="I10" s="17" t="s">
        <v>42</v>
      </c>
      <c r="J10" s="18">
        <v>2400</v>
      </c>
    </row>
    <row r="11" spans="2:29" x14ac:dyDescent="0.25">
      <c r="B11" s="7">
        <v>45604</v>
      </c>
      <c r="C11" s="8">
        <v>109</v>
      </c>
      <c r="D11" s="9"/>
      <c r="E11" s="10">
        <v>13.3</v>
      </c>
      <c r="F11" s="33">
        <f t="shared" si="0"/>
        <v>1449.7</v>
      </c>
      <c r="G11" s="15">
        <v>45615</v>
      </c>
      <c r="H11" s="16" t="s">
        <v>44</v>
      </c>
      <c r="I11" s="17" t="s">
        <v>45</v>
      </c>
      <c r="J11" s="18">
        <v>19992</v>
      </c>
    </row>
    <row r="12" spans="2:29" x14ac:dyDescent="0.25">
      <c r="B12" s="7">
        <v>45605</v>
      </c>
      <c r="C12" s="8">
        <v>106</v>
      </c>
      <c r="D12" s="9"/>
      <c r="E12" s="10">
        <v>13.3</v>
      </c>
      <c r="F12" s="33">
        <f t="shared" si="0"/>
        <v>1409.8000000000002</v>
      </c>
      <c r="G12" s="15">
        <v>45616</v>
      </c>
      <c r="H12" s="16" t="s">
        <v>46</v>
      </c>
      <c r="I12" s="17" t="s">
        <v>47</v>
      </c>
      <c r="J12" s="18">
        <v>2000</v>
      </c>
    </row>
    <row r="13" spans="2:29" x14ac:dyDescent="0.25">
      <c r="B13" s="7">
        <v>45606</v>
      </c>
      <c r="C13" s="8">
        <v>113</v>
      </c>
      <c r="D13" s="9"/>
      <c r="E13" s="10">
        <v>13.3</v>
      </c>
      <c r="F13" s="33">
        <f t="shared" si="0"/>
        <v>1502.9</v>
      </c>
      <c r="G13" s="15"/>
      <c r="H13" s="16"/>
      <c r="I13" s="17"/>
      <c r="J13" s="18"/>
    </row>
    <row r="14" spans="2:29" x14ac:dyDescent="0.25">
      <c r="B14" s="7">
        <v>45607</v>
      </c>
      <c r="C14" s="8">
        <v>107</v>
      </c>
      <c r="D14" s="9"/>
      <c r="E14" s="10">
        <v>13.3</v>
      </c>
      <c r="F14" s="33">
        <f t="shared" si="0"/>
        <v>1423.1000000000001</v>
      </c>
      <c r="G14" s="15"/>
      <c r="H14" s="16"/>
      <c r="I14" s="17"/>
      <c r="J14" s="18"/>
    </row>
    <row r="15" spans="2:29" x14ac:dyDescent="0.25">
      <c r="B15" s="7">
        <v>45608</v>
      </c>
      <c r="C15" s="8">
        <v>104</v>
      </c>
      <c r="D15" s="9"/>
      <c r="E15" s="10">
        <v>13.3</v>
      </c>
      <c r="F15" s="33">
        <f t="shared" si="0"/>
        <v>1383.2</v>
      </c>
      <c r="G15" s="15"/>
      <c r="H15" s="16"/>
      <c r="I15" s="17"/>
      <c r="J15" s="18"/>
    </row>
    <row r="16" spans="2:29" x14ac:dyDescent="0.25">
      <c r="B16" s="7">
        <v>45609</v>
      </c>
      <c r="C16" s="8">
        <v>102</v>
      </c>
      <c r="D16" s="9"/>
      <c r="E16" s="10">
        <v>13.3</v>
      </c>
      <c r="F16" s="33">
        <f t="shared" si="0"/>
        <v>1356.6000000000001</v>
      </c>
      <c r="G16" s="15"/>
      <c r="H16" s="16"/>
      <c r="I16" s="17"/>
      <c r="J16" s="18"/>
    </row>
    <row r="17" spans="2:14" x14ac:dyDescent="0.25">
      <c r="B17" s="7">
        <v>45610</v>
      </c>
      <c r="C17" s="8">
        <v>115</v>
      </c>
      <c r="D17" s="9"/>
      <c r="E17" s="10">
        <v>13.3</v>
      </c>
      <c r="F17" s="33">
        <f t="shared" si="0"/>
        <v>1529.5</v>
      </c>
      <c r="G17" s="15"/>
      <c r="H17" s="16"/>
      <c r="I17" s="17"/>
      <c r="J17" s="18"/>
    </row>
    <row r="18" spans="2:14" x14ac:dyDescent="0.25">
      <c r="B18" s="7">
        <v>45611</v>
      </c>
      <c r="C18" s="8">
        <v>107</v>
      </c>
      <c r="D18" s="9"/>
      <c r="E18" s="10">
        <v>13.3</v>
      </c>
      <c r="F18" s="33">
        <f t="shared" si="0"/>
        <v>1423.1000000000001</v>
      </c>
      <c r="G18" s="15"/>
      <c r="H18" s="16"/>
      <c r="I18" s="17"/>
      <c r="J18" s="18"/>
    </row>
    <row r="19" spans="2:14" x14ac:dyDescent="0.25">
      <c r="B19" s="7">
        <v>45612</v>
      </c>
      <c r="C19" s="8">
        <v>106</v>
      </c>
      <c r="D19" s="9"/>
      <c r="E19" s="10">
        <v>13.3</v>
      </c>
      <c r="F19" s="33">
        <f t="shared" si="0"/>
        <v>1409.8000000000002</v>
      </c>
      <c r="G19" s="15"/>
      <c r="H19" s="16"/>
      <c r="I19" s="17"/>
      <c r="J19" s="18"/>
    </row>
    <row r="20" spans="2:14" x14ac:dyDescent="0.25">
      <c r="B20" s="7">
        <v>45613</v>
      </c>
      <c r="C20" s="8">
        <v>100</v>
      </c>
      <c r="D20" s="9"/>
      <c r="E20" s="10">
        <v>13.3</v>
      </c>
      <c r="F20" s="33">
        <f t="shared" si="0"/>
        <v>1330</v>
      </c>
      <c r="G20" s="19"/>
      <c r="H20" s="16"/>
      <c r="I20" s="17"/>
      <c r="J20" s="18"/>
    </row>
    <row r="21" spans="2:14" x14ac:dyDescent="0.25">
      <c r="B21" s="7">
        <v>45614</v>
      </c>
      <c r="C21" s="8">
        <v>112.5</v>
      </c>
      <c r="D21" s="9"/>
      <c r="E21" s="10">
        <v>13.3</v>
      </c>
      <c r="F21" s="33">
        <f t="shared" si="0"/>
        <v>1496.25</v>
      </c>
      <c r="G21" s="19"/>
      <c r="H21" s="16"/>
      <c r="I21" s="17"/>
      <c r="J21" s="18"/>
    </row>
    <row r="22" spans="2:14" x14ac:dyDescent="0.25">
      <c r="B22" s="7">
        <v>45615</v>
      </c>
      <c r="C22" s="8">
        <v>101</v>
      </c>
      <c r="D22" s="9"/>
      <c r="E22" s="10">
        <v>13.3</v>
      </c>
      <c r="F22" s="33">
        <f t="shared" si="0"/>
        <v>1343.3000000000002</v>
      </c>
      <c r="G22" s="19"/>
      <c r="H22" s="16"/>
      <c r="I22" s="17"/>
      <c r="J22" s="18"/>
    </row>
    <row r="23" spans="2:14" x14ac:dyDescent="0.25">
      <c r="B23" s="7">
        <v>45616</v>
      </c>
      <c r="C23" s="8">
        <v>77.5</v>
      </c>
      <c r="D23" s="9"/>
      <c r="E23" s="10">
        <v>13.3</v>
      </c>
      <c r="F23" s="33">
        <f t="shared" si="0"/>
        <v>1030.75</v>
      </c>
      <c r="G23" s="19"/>
      <c r="H23" s="16"/>
      <c r="I23" s="17"/>
      <c r="J23" s="18"/>
    </row>
    <row r="24" spans="2:14" x14ac:dyDescent="0.25">
      <c r="B24" s="7">
        <v>45617</v>
      </c>
      <c r="C24" s="8">
        <v>97</v>
      </c>
      <c r="D24" s="9"/>
      <c r="E24" s="10">
        <v>13.3</v>
      </c>
      <c r="F24" s="33">
        <f t="shared" si="0"/>
        <v>1290.1000000000001</v>
      </c>
      <c r="G24" s="19"/>
      <c r="H24" s="16"/>
      <c r="I24" s="17"/>
      <c r="J24" s="18"/>
    </row>
    <row r="25" spans="2:14" x14ac:dyDescent="0.25">
      <c r="B25" s="7">
        <v>45618</v>
      </c>
      <c r="C25" s="8">
        <v>96</v>
      </c>
      <c r="D25" s="9"/>
      <c r="E25" s="10">
        <v>13.3</v>
      </c>
      <c r="F25" s="33">
        <f t="shared" si="0"/>
        <v>1276.8000000000002</v>
      </c>
      <c r="G25" s="19"/>
      <c r="H25" s="16"/>
      <c r="I25" s="17"/>
      <c r="J25" s="18"/>
    </row>
    <row r="26" spans="2:14" x14ac:dyDescent="0.25">
      <c r="B26" s="7">
        <v>45619</v>
      </c>
      <c r="C26" s="8">
        <v>102</v>
      </c>
      <c r="D26" s="9"/>
      <c r="E26" s="10">
        <v>13.3</v>
      </c>
      <c r="F26" s="33">
        <f t="shared" si="0"/>
        <v>1356.6000000000001</v>
      </c>
      <c r="G26" s="19"/>
      <c r="H26" s="16"/>
      <c r="I26" s="17"/>
      <c r="J26" s="18"/>
    </row>
    <row r="27" spans="2:14" x14ac:dyDescent="0.25">
      <c r="B27" s="7">
        <v>45620</v>
      </c>
      <c r="C27" s="8">
        <v>96</v>
      </c>
      <c r="D27" s="9"/>
      <c r="E27" s="10">
        <v>13.3</v>
      </c>
      <c r="F27" s="33">
        <f t="shared" si="0"/>
        <v>1276.8000000000002</v>
      </c>
      <c r="G27" s="19"/>
      <c r="H27" s="16"/>
      <c r="I27" s="17"/>
      <c r="J27" s="18"/>
      <c r="M27" s="17"/>
      <c r="N27" s="40"/>
    </row>
    <row r="28" spans="2:14" x14ac:dyDescent="0.25">
      <c r="B28" s="7">
        <v>45621</v>
      </c>
      <c r="C28" s="8">
        <v>104</v>
      </c>
      <c r="D28" s="9"/>
      <c r="E28" s="10">
        <v>13.3</v>
      </c>
      <c r="F28" s="33">
        <f t="shared" si="0"/>
        <v>1383.2</v>
      </c>
      <c r="G28" s="19"/>
      <c r="H28" s="16"/>
      <c r="I28" s="17"/>
      <c r="J28" s="18"/>
      <c r="M28" s="17"/>
      <c r="N28" s="40"/>
    </row>
    <row r="29" spans="2:14" x14ac:dyDescent="0.25">
      <c r="B29" s="7">
        <v>45622</v>
      </c>
      <c r="C29" s="8">
        <v>99</v>
      </c>
      <c r="D29" s="9"/>
      <c r="E29" s="10">
        <v>13.3</v>
      </c>
      <c r="F29" s="33">
        <f t="shared" si="0"/>
        <v>1316.7</v>
      </c>
      <c r="G29" s="19"/>
      <c r="H29" s="16"/>
      <c r="I29" s="17"/>
      <c r="J29" s="18"/>
      <c r="M29" s="17"/>
      <c r="N29" s="40"/>
    </row>
    <row r="30" spans="2:14" x14ac:dyDescent="0.25">
      <c r="B30" s="7">
        <v>45623</v>
      </c>
      <c r="C30" s="8">
        <v>94</v>
      </c>
      <c r="D30" s="9"/>
      <c r="E30" s="10">
        <v>13.3</v>
      </c>
      <c r="F30" s="33">
        <f t="shared" si="0"/>
        <v>1250.2</v>
      </c>
      <c r="G30" s="19"/>
      <c r="H30" s="16"/>
      <c r="I30" s="17"/>
      <c r="J30" s="18"/>
      <c r="M30" s="17"/>
      <c r="N30" s="40"/>
    </row>
    <row r="31" spans="2:14" x14ac:dyDescent="0.25">
      <c r="B31" s="7">
        <v>45624</v>
      </c>
      <c r="C31" s="8">
        <v>93</v>
      </c>
      <c r="D31" s="9"/>
      <c r="E31" s="10">
        <v>13.3</v>
      </c>
      <c r="F31" s="33">
        <f t="shared" si="0"/>
        <v>1236.9000000000001</v>
      </c>
      <c r="G31" s="19"/>
      <c r="H31" s="16"/>
      <c r="I31" s="17"/>
      <c r="J31" s="18"/>
      <c r="M31" s="17"/>
      <c r="N31" s="40"/>
    </row>
    <row r="32" spans="2:14" x14ac:dyDescent="0.25">
      <c r="B32" s="7">
        <v>45625</v>
      </c>
      <c r="C32" s="8">
        <v>93</v>
      </c>
      <c r="D32" s="9"/>
      <c r="E32" s="10">
        <v>13.3</v>
      </c>
      <c r="F32" s="33">
        <f t="shared" si="0"/>
        <v>1236.9000000000001</v>
      </c>
      <c r="G32" s="19"/>
      <c r="H32" s="16"/>
      <c r="I32" s="17"/>
      <c r="J32" s="18"/>
      <c r="M32" s="17"/>
      <c r="N32" s="40"/>
    </row>
    <row r="33" spans="2:14" x14ac:dyDescent="0.25">
      <c r="B33" s="7">
        <v>45626</v>
      </c>
      <c r="C33" s="8">
        <v>92</v>
      </c>
      <c r="D33" s="9"/>
      <c r="E33" s="10">
        <v>13.3</v>
      </c>
      <c r="F33" s="33">
        <f t="shared" si="0"/>
        <v>1223.6000000000001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>
        <v>13.3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3089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47675.555800000002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41083.69999999999</v>
      </c>
      <c r="L36" s="31">
        <f>J36-J4-J5-J6</f>
        <v>40428.819299999988</v>
      </c>
      <c r="M36" s="31"/>
      <c r="N36" s="31">
        <f>L36-M36</f>
        <v>40428.819299999988</v>
      </c>
    </row>
    <row r="37" spans="2:14" x14ac:dyDescent="0.25">
      <c r="B37" s="26" t="s">
        <v>14</v>
      </c>
      <c r="C37" s="30">
        <f>C35</f>
        <v>3089</v>
      </c>
      <c r="D37" s="9">
        <f>D35/1.03</f>
        <v>0</v>
      </c>
      <c r="E37" s="10"/>
      <c r="F37" s="33">
        <f>SUM(F4:F36)</f>
        <v>41083.69999999999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-6591.8558000000121</v>
      </c>
      <c r="M39" s="17"/>
      <c r="N39" s="40">
        <f>J39+N34</f>
        <v>-6591.8558000000121</v>
      </c>
    </row>
    <row r="40" spans="2:14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  <c r="M40" s="17" t="s">
        <v>25</v>
      </c>
      <c r="N40" s="40"/>
    </row>
    <row r="41" spans="2:14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  <c r="M41" s="17" t="s">
        <v>32</v>
      </c>
      <c r="N41" s="40">
        <f>N40+N39</f>
        <v>-6591.8558000000121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zoomScaleSheetLayoutView="85" workbookViewId="0">
      <selection activeCell="Z18" sqref="Z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8.140625" bestFit="1" customWidth="1"/>
    <col min="23" max="23" width="7.7109375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 t="s">
        <v>33</v>
      </c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4150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3">
        <v>45647</v>
      </c>
      <c r="Q3" s="54" t="s">
        <v>51</v>
      </c>
      <c r="R3" s="53">
        <v>45677</v>
      </c>
      <c r="S3" s="54" t="s">
        <v>52</v>
      </c>
      <c r="T3" s="55">
        <v>694</v>
      </c>
      <c r="U3" s="54" t="s">
        <v>53</v>
      </c>
      <c r="V3" s="54" t="s">
        <v>37</v>
      </c>
      <c r="W3" s="56">
        <v>5</v>
      </c>
      <c r="X3" s="54" t="s">
        <v>54</v>
      </c>
      <c r="Y3" s="57">
        <v>475</v>
      </c>
      <c r="Z3" s="58">
        <v>2375</v>
      </c>
      <c r="AA3" s="58"/>
      <c r="AB3" s="58">
        <v>2375</v>
      </c>
    </row>
    <row r="4" spans="2:29" x14ac:dyDescent="0.25">
      <c r="B4" s="7">
        <v>45627</v>
      </c>
      <c r="C4" s="8">
        <v>94</v>
      </c>
      <c r="D4" s="9"/>
      <c r="E4" s="10">
        <v>13.3</v>
      </c>
      <c r="F4" s="33">
        <f>E4*C4</f>
        <v>1250.2</v>
      </c>
      <c r="G4" s="11"/>
      <c r="H4" s="12" t="s">
        <v>6</v>
      </c>
      <c r="I4" s="13">
        <v>0.01</v>
      </c>
      <c r="J4" s="14">
        <f>(F36+F37)*I4</f>
        <v>384.37000000000018</v>
      </c>
      <c r="P4" s="59">
        <v>45652</v>
      </c>
      <c r="Q4" s="60" t="s">
        <v>51</v>
      </c>
      <c r="R4" s="59">
        <v>45682</v>
      </c>
      <c r="S4" s="60" t="s">
        <v>52</v>
      </c>
      <c r="T4" s="61">
        <v>727</v>
      </c>
      <c r="U4" s="60" t="s">
        <v>53</v>
      </c>
      <c r="V4" s="60" t="s">
        <v>34</v>
      </c>
      <c r="W4" s="62">
        <v>32</v>
      </c>
      <c r="X4" s="60" t="s">
        <v>54</v>
      </c>
      <c r="Y4" s="63">
        <v>620</v>
      </c>
      <c r="Z4" s="64">
        <v>19840</v>
      </c>
      <c r="AA4" s="65"/>
      <c r="AB4" s="64">
        <v>19840</v>
      </c>
    </row>
    <row r="5" spans="2:29" x14ac:dyDescent="0.25">
      <c r="B5" s="7">
        <v>45628</v>
      </c>
      <c r="C5" s="8">
        <v>92</v>
      </c>
      <c r="D5" s="9"/>
      <c r="E5" s="10">
        <v>13.3</v>
      </c>
      <c r="F5" s="33">
        <f t="shared" ref="F5:F34" si="0">E5*C5</f>
        <v>1223.6000000000001</v>
      </c>
      <c r="G5" s="11"/>
      <c r="H5" s="12" t="s">
        <v>7</v>
      </c>
      <c r="I5" s="13">
        <v>1E-3</v>
      </c>
      <c r="J5" s="14">
        <f>(F36+F37)*I5</f>
        <v>38.437000000000012</v>
      </c>
      <c r="P5" s="66"/>
      <c r="Q5" s="66"/>
      <c r="R5" s="66"/>
      <c r="S5" s="66"/>
      <c r="T5" s="66"/>
      <c r="U5" s="66"/>
      <c r="V5" s="66" t="s">
        <v>55</v>
      </c>
      <c r="W5" s="66"/>
      <c r="X5" s="66"/>
      <c r="Y5" s="67"/>
      <c r="Z5" s="66"/>
      <c r="AA5" s="66"/>
      <c r="AB5" s="68">
        <f>SUM(AB3:AB4)*-1</f>
        <v>-22215</v>
      </c>
    </row>
    <row r="6" spans="2:29" x14ac:dyDescent="0.25">
      <c r="B6" s="7">
        <v>45629</v>
      </c>
      <c r="C6" s="8">
        <v>92.5</v>
      </c>
      <c r="D6" s="9"/>
      <c r="E6" s="10">
        <v>13.3</v>
      </c>
      <c r="F6" s="33">
        <f t="shared" si="0"/>
        <v>1230.25</v>
      </c>
      <c r="G6" s="11"/>
      <c r="H6" s="12" t="s">
        <v>8</v>
      </c>
      <c r="I6" s="13"/>
      <c r="J6" s="14">
        <v>171.44</v>
      </c>
      <c r="P6" s="69">
        <v>45653</v>
      </c>
      <c r="Q6" s="70" t="s">
        <v>56</v>
      </c>
      <c r="R6" s="69">
        <v>45698</v>
      </c>
      <c r="S6" s="70" t="s">
        <v>52</v>
      </c>
      <c r="T6" s="71">
        <v>736</v>
      </c>
      <c r="U6" s="70" t="s">
        <v>53</v>
      </c>
      <c r="V6" s="70" t="s">
        <v>57</v>
      </c>
      <c r="W6" s="72">
        <v>200</v>
      </c>
      <c r="X6" s="70" t="s">
        <v>12</v>
      </c>
      <c r="Y6" s="73">
        <v>11.1386</v>
      </c>
      <c r="Z6" s="74">
        <v>2227.7199999999998</v>
      </c>
      <c r="AA6" s="74">
        <v>22.28</v>
      </c>
      <c r="AB6" s="74">
        <v>2250</v>
      </c>
    </row>
    <row r="7" spans="2:29" x14ac:dyDescent="0.25">
      <c r="B7" s="7">
        <v>45630</v>
      </c>
      <c r="C7" s="8">
        <v>103</v>
      </c>
      <c r="D7" s="9"/>
      <c r="E7" s="10">
        <v>13.3</v>
      </c>
      <c r="F7" s="33">
        <f t="shared" si="0"/>
        <v>1369.9</v>
      </c>
      <c r="G7" s="11"/>
      <c r="H7" s="12" t="s">
        <v>9</v>
      </c>
      <c r="I7" s="13"/>
      <c r="J7" s="14">
        <f>'KASIM 2024'!J39*-1</f>
        <v>6591.8558000000121</v>
      </c>
      <c r="P7" s="95">
        <v>45652</v>
      </c>
      <c r="Q7" s="94" t="s">
        <v>51</v>
      </c>
      <c r="R7" s="95">
        <v>45682</v>
      </c>
      <c r="S7" s="94" t="s">
        <v>58</v>
      </c>
      <c r="T7" s="93">
        <v>90</v>
      </c>
      <c r="U7" s="94" t="s">
        <v>53</v>
      </c>
      <c r="V7" s="94" t="s">
        <v>59</v>
      </c>
      <c r="W7" s="92">
        <v>100</v>
      </c>
      <c r="X7" s="94" t="s">
        <v>12</v>
      </c>
      <c r="Y7" s="91">
        <v>19</v>
      </c>
      <c r="Z7" s="90">
        <v>1900</v>
      </c>
      <c r="AA7" s="88"/>
      <c r="AB7" s="90">
        <v>1900</v>
      </c>
    </row>
    <row r="8" spans="2:29" x14ac:dyDescent="0.25">
      <c r="B8" s="7">
        <v>45631</v>
      </c>
      <c r="C8" s="8">
        <v>84</v>
      </c>
      <c r="D8" s="9"/>
      <c r="E8" s="10">
        <v>13.3</v>
      </c>
      <c r="F8" s="33">
        <f t="shared" si="0"/>
        <v>1117.2</v>
      </c>
      <c r="G8" s="15">
        <v>45642</v>
      </c>
      <c r="H8" s="16" t="s">
        <v>48</v>
      </c>
      <c r="I8" s="17"/>
      <c r="J8" s="18">
        <v>10000</v>
      </c>
    </row>
    <row r="9" spans="2:29" x14ac:dyDescent="0.25">
      <c r="B9" s="7">
        <v>45632</v>
      </c>
      <c r="C9" s="8">
        <v>85</v>
      </c>
      <c r="D9" s="9"/>
      <c r="E9" s="10">
        <v>13.3</v>
      </c>
      <c r="F9" s="33">
        <f t="shared" si="0"/>
        <v>1130.5</v>
      </c>
      <c r="G9" s="15">
        <v>45642</v>
      </c>
      <c r="H9" s="16" t="s">
        <v>48</v>
      </c>
      <c r="I9" s="17"/>
      <c r="J9" s="18">
        <v>10000</v>
      </c>
    </row>
    <row r="10" spans="2:29" x14ac:dyDescent="0.25">
      <c r="B10" s="7">
        <v>45633</v>
      </c>
      <c r="C10" s="8">
        <v>94</v>
      </c>
      <c r="D10" s="9"/>
      <c r="E10" s="10">
        <v>13.3</v>
      </c>
      <c r="F10" s="33">
        <f t="shared" si="0"/>
        <v>1250.2</v>
      </c>
      <c r="G10" s="15">
        <v>45647</v>
      </c>
      <c r="H10" s="16" t="s">
        <v>49</v>
      </c>
      <c r="I10" s="17" t="s">
        <v>50</v>
      </c>
      <c r="J10" s="18">
        <v>2375</v>
      </c>
    </row>
    <row r="11" spans="2:29" x14ac:dyDescent="0.25">
      <c r="B11" s="7">
        <v>45634</v>
      </c>
      <c r="C11" s="8">
        <v>97</v>
      </c>
      <c r="D11" s="9"/>
      <c r="E11" s="10">
        <v>13.3</v>
      </c>
      <c r="F11" s="33">
        <f t="shared" si="0"/>
        <v>1290.1000000000001</v>
      </c>
      <c r="G11" s="15">
        <v>45652</v>
      </c>
      <c r="H11" s="16" t="s">
        <v>44</v>
      </c>
      <c r="I11" s="17">
        <v>32</v>
      </c>
      <c r="J11" s="18">
        <v>19840</v>
      </c>
    </row>
    <row r="12" spans="2:29" x14ac:dyDescent="0.25">
      <c r="B12" s="7">
        <v>45635</v>
      </c>
      <c r="C12" s="8">
        <v>60</v>
      </c>
      <c r="D12" s="9"/>
      <c r="E12" s="10">
        <v>13.3</v>
      </c>
      <c r="F12" s="33">
        <f t="shared" si="0"/>
        <v>798</v>
      </c>
      <c r="G12" s="19"/>
      <c r="H12" s="16"/>
      <c r="I12" s="17"/>
      <c r="J12" s="18"/>
    </row>
    <row r="13" spans="2:29" x14ac:dyDescent="0.25">
      <c r="B13" s="7">
        <v>45636</v>
      </c>
      <c r="C13" s="8">
        <v>136</v>
      </c>
      <c r="D13" s="9"/>
      <c r="E13" s="10">
        <v>13.3</v>
      </c>
      <c r="F13" s="33">
        <f t="shared" si="0"/>
        <v>1808.8000000000002</v>
      </c>
      <c r="G13" s="19"/>
      <c r="H13" s="16"/>
      <c r="I13" s="17"/>
      <c r="J13" s="18"/>
      <c r="V13" t="s">
        <v>76</v>
      </c>
    </row>
    <row r="14" spans="2:29" x14ac:dyDescent="0.25">
      <c r="B14" s="7">
        <v>45637</v>
      </c>
      <c r="C14" s="8">
        <v>96</v>
      </c>
      <c r="D14" s="9"/>
      <c r="E14" s="10">
        <v>13.3</v>
      </c>
      <c r="F14" s="33">
        <f t="shared" si="0"/>
        <v>1276.8000000000002</v>
      </c>
      <c r="G14" s="19"/>
      <c r="H14" s="16"/>
      <c r="I14" s="17"/>
      <c r="J14" s="18"/>
      <c r="V14" t="s">
        <v>77</v>
      </c>
    </row>
    <row r="15" spans="2:29" x14ac:dyDescent="0.25">
      <c r="B15" s="7">
        <v>45638</v>
      </c>
      <c r="C15" s="8">
        <v>102</v>
      </c>
      <c r="D15" s="9"/>
      <c r="E15" s="10">
        <v>13.3</v>
      </c>
      <c r="F15" s="33">
        <f t="shared" si="0"/>
        <v>1356.6000000000001</v>
      </c>
      <c r="G15" s="19"/>
      <c r="H15" s="16"/>
      <c r="I15" s="17"/>
      <c r="J15" s="18"/>
    </row>
    <row r="16" spans="2:29" x14ac:dyDescent="0.25">
      <c r="B16" s="7">
        <v>45639</v>
      </c>
      <c r="C16" s="8">
        <v>98</v>
      </c>
      <c r="D16" s="9"/>
      <c r="E16" s="10">
        <v>13.3</v>
      </c>
      <c r="F16" s="33">
        <f t="shared" si="0"/>
        <v>1303.4000000000001</v>
      </c>
      <c r="G16" s="19"/>
      <c r="H16" s="16"/>
      <c r="I16" s="17"/>
      <c r="J16" s="18"/>
    </row>
    <row r="17" spans="2:14" x14ac:dyDescent="0.25">
      <c r="B17" s="7">
        <v>45640</v>
      </c>
      <c r="C17" s="8">
        <v>100</v>
      </c>
      <c r="D17" s="9"/>
      <c r="E17" s="10">
        <v>13.3</v>
      </c>
      <c r="F17" s="33">
        <f t="shared" si="0"/>
        <v>1330</v>
      </c>
      <c r="G17" s="19"/>
      <c r="H17" s="16"/>
      <c r="I17" s="17"/>
      <c r="J17" s="18"/>
    </row>
    <row r="18" spans="2:14" x14ac:dyDescent="0.25">
      <c r="B18" s="7">
        <v>45641</v>
      </c>
      <c r="C18" s="8">
        <v>98</v>
      </c>
      <c r="D18" s="9"/>
      <c r="E18" s="10">
        <v>13.3</v>
      </c>
      <c r="F18" s="33">
        <f t="shared" si="0"/>
        <v>1303.4000000000001</v>
      </c>
      <c r="G18" s="19"/>
      <c r="H18" s="16"/>
      <c r="I18" s="17"/>
      <c r="J18" s="18"/>
    </row>
    <row r="19" spans="2:14" x14ac:dyDescent="0.25">
      <c r="B19" s="7">
        <v>45642</v>
      </c>
      <c r="C19" s="8">
        <v>88</v>
      </c>
      <c r="D19" s="9"/>
      <c r="E19" s="10">
        <v>13.3</v>
      </c>
      <c r="F19" s="33">
        <f t="shared" si="0"/>
        <v>1170.4000000000001</v>
      </c>
      <c r="G19" s="19"/>
      <c r="H19" s="16"/>
      <c r="I19" s="17"/>
      <c r="J19" s="18"/>
    </row>
    <row r="20" spans="2:14" x14ac:dyDescent="0.25">
      <c r="B20" s="7">
        <v>45643</v>
      </c>
      <c r="C20" s="8">
        <v>106.5</v>
      </c>
      <c r="D20" s="9"/>
      <c r="E20" s="10">
        <v>13.3</v>
      </c>
      <c r="F20" s="33">
        <f t="shared" si="0"/>
        <v>1416.45</v>
      </c>
      <c r="G20" s="19"/>
      <c r="H20" s="16"/>
      <c r="I20" s="17"/>
      <c r="J20" s="18"/>
    </row>
    <row r="21" spans="2:14" x14ac:dyDescent="0.25">
      <c r="B21" s="7">
        <v>45644</v>
      </c>
      <c r="C21" s="8">
        <v>89</v>
      </c>
      <c r="D21" s="9"/>
      <c r="E21" s="10">
        <v>13.3</v>
      </c>
      <c r="F21" s="33">
        <f t="shared" si="0"/>
        <v>1183.7</v>
      </c>
      <c r="G21" s="19"/>
      <c r="H21" s="16"/>
      <c r="I21" s="17"/>
      <c r="J21" s="18"/>
    </row>
    <row r="22" spans="2:14" x14ac:dyDescent="0.25">
      <c r="B22" s="7">
        <v>45645</v>
      </c>
      <c r="C22" s="8">
        <v>0</v>
      </c>
      <c r="D22" s="9"/>
      <c r="E22" s="10">
        <v>13.3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45646</v>
      </c>
      <c r="C23" s="8">
        <v>208</v>
      </c>
      <c r="D23" s="9"/>
      <c r="E23" s="10">
        <v>13.3</v>
      </c>
      <c r="F23" s="33">
        <f t="shared" si="0"/>
        <v>2766.4</v>
      </c>
      <c r="G23" s="19"/>
      <c r="H23" s="16"/>
      <c r="I23" s="17"/>
      <c r="J23" s="18"/>
    </row>
    <row r="24" spans="2:14" x14ac:dyDescent="0.25">
      <c r="B24" s="7">
        <v>45647</v>
      </c>
      <c r="C24" s="8">
        <v>0</v>
      </c>
      <c r="D24" s="9"/>
      <c r="E24" s="10">
        <v>13.3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45648</v>
      </c>
      <c r="C25" s="8">
        <v>144</v>
      </c>
      <c r="D25" s="9"/>
      <c r="E25" s="10">
        <v>13.3</v>
      </c>
      <c r="F25" s="33">
        <f t="shared" si="0"/>
        <v>1915.2</v>
      </c>
      <c r="G25" s="19"/>
      <c r="H25" s="16"/>
      <c r="I25" s="17"/>
      <c r="J25" s="18"/>
    </row>
    <row r="26" spans="2:14" x14ac:dyDescent="0.25">
      <c r="B26" s="7">
        <v>45649</v>
      </c>
      <c r="C26" s="8">
        <v>0</v>
      </c>
      <c r="D26" s="9"/>
      <c r="E26" s="10">
        <v>13.3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45650</v>
      </c>
      <c r="C27" s="8">
        <v>218</v>
      </c>
      <c r="D27" s="9"/>
      <c r="E27" s="10">
        <v>13.3</v>
      </c>
      <c r="F27" s="33">
        <f t="shared" si="0"/>
        <v>2899.4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0</v>
      </c>
      <c r="D28" s="9"/>
      <c r="E28" s="10">
        <v>13.3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>
        <v>175.5</v>
      </c>
      <c r="D29" s="9"/>
      <c r="E29" s="10">
        <v>13.3</v>
      </c>
      <c r="F29" s="33">
        <f t="shared" si="0"/>
        <v>2334.15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0</v>
      </c>
      <c r="D30" s="9"/>
      <c r="E30" s="10">
        <v>13.3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131</v>
      </c>
      <c r="D31" s="9"/>
      <c r="E31" s="10">
        <v>13.3</v>
      </c>
      <c r="F31" s="33">
        <f t="shared" si="0"/>
        <v>1742.3000000000002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0</v>
      </c>
      <c r="D32" s="9"/>
      <c r="E32" s="10">
        <v>13.3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0</v>
      </c>
      <c r="D33" s="9"/>
      <c r="E33" s="10">
        <v>13.3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298.5</v>
      </c>
      <c r="D34" s="36"/>
      <c r="E34" s="37">
        <v>13.3</v>
      </c>
      <c r="F34" s="38">
        <f t="shared" si="0"/>
        <v>3970.05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2890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49401.102800000008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38437.000000000015</v>
      </c>
      <c r="L36" s="31">
        <f>J36-J4-J5-J6</f>
        <v>37842.753000000012</v>
      </c>
      <c r="M36" s="31"/>
      <c r="N36" s="31">
        <f>L36-M36</f>
        <v>37842.753000000012</v>
      </c>
    </row>
    <row r="37" spans="2:14" x14ac:dyDescent="0.25">
      <c r="B37" s="26" t="s">
        <v>14</v>
      </c>
      <c r="C37" s="30">
        <f>C35</f>
        <v>2890</v>
      </c>
      <c r="D37" s="9">
        <f>D35/1.03</f>
        <v>0</v>
      </c>
      <c r="E37" s="10"/>
      <c r="F37" s="33">
        <f>SUM(F4:F36)</f>
        <v>38437.000000000015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-10964.102799999993</v>
      </c>
      <c r="M39" s="17"/>
      <c r="N39" s="40">
        <f>J39+N34</f>
        <v>-10964.102799999993</v>
      </c>
    </row>
    <row r="40" spans="2:14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  <c r="M40" s="17" t="s">
        <v>25</v>
      </c>
      <c r="N40" s="40"/>
    </row>
    <row r="41" spans="2:14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  <c r="M41" s="17" t="s">
        <v>32</v>
      </c>
      <c r="N41" s="40">
        <f>N40+N39</f>
        <v>-10964.102799999993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9" orientation="landscape" verticalDpi="0" r:id="rId1"/>
  <colBreaks count="1" manualBreakCount="1">
    <brk id="2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zoomScaleSheetLayoutView="85" workbookViewId="0">
      <selection activeCell="P20" sqref="P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8.14062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 t="s">
        <v>33</v>
      </c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3">
        <v>45647</v>
      </c>
      <c r="Q3" s="54" t="s">
        <v>51</v>
      </c>
      <c r="R3" s="53">
        <v>45677</v>
      </c>
      <c r="S3" s="54" t="s">
        <v>52</v>
      </c>
      <c r="T3" s="55">
        <v>694</v>
      </c>
      <c r="U3" s="54" t="s">
        <v>53</v>
      </c>
      <c r="V3" s="54" t="s">
        <v>37</v>
      </c>
      <c r="W3" s="56">
        <v>5</v>
      </c>
      <c r="X3" s="54" t="s">
        <v>54</v>
      </c>
      <c r="Y3" s="57">
        <v>475</v>
      </c>
      <c r="Z3" s="58">
        <v>2375</v>
      </c>
      <c r="AA3" s="58"/>
      <c r="AB3" s="58">
        <v>2375</v>
      </c>
    </row>
    <row r="4" spans="2:29" x14ac:dyDescent="0.25">
      <c r="B4" s="7">
        <v>45658</v>
      </c>
      <c r="C4" s="8">
        <v>77</v>
      </c>
      <c r="D4" s="9"/>
      <c r="E4" s="10">
        <v>15</v>
      </c>
      <c r="F4" s="33">
        <f>E4*C4</f>
        <v>1155</v>
      </c>
      <c r="G4" s="11"/>
      <c r="H4" s="12" t="s">
        <v>6</v>
      </c>
      <c r="I4" s="13">
        <v>0.01</v>
      </c>
      <c r="J4" s="14">
        <f>(F36+F37)*I4</f>
        <v>355.35</v>
      </c>
      <c r="P4" s="59">
        <v>45652</v>
      </c>
      <c r="Q4" s="60" t="s">
        <v>51</v>
      </c>
      <c r="R4" s="59">
        <v>45682</v>
      </c>
      <c r="S4" s="60" t="s">
        <v>52</v>
      </c>
      <c r="T4" s="61">
        <v>727</v>
      </c>
      <c r="U4" s="60" t="s">
        <v>53</v>
      </c>
      <c r="V4" s="60" t="s">
        <v>34</v>
      </c>
      <c r="W4" s="62">
        <v>32</v>
      </c>
      <c r="X4" s="60" t="s">
        <v>54</v>
      </c>
      <c r="Y4" s="63">
        <v>620</v>
      </c>
      <c r="Z4" s="64">
        <v>19840</v>
      </c>
      <c r="AA4" s="65"/>
      <c r="AB4" s="64">
        <v>19840</v>
      </c>
    </row>
    <row r="5" spans="2:29" x14ac:dyDescent="0.25">
      <c r="B5" s="7">
        <v>45659</v>
      </c>
      <c r="C5" s="8">
        <v>0</v>
      </c>
      <c r="D5" s="9"/>
      <c r="E5" s="10">
        <v>15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34.44999</v>
      </c>
      <c r="P5" s="66"/>
      <c r="Q5" s="66"/>
      <c r="R5" s="66"/>
      <c r="S5" s="66"/>
      <c r="T5" s="66"/>
      <c r="U5" s="66"/>
      <c r="V5" s="66" t="s">
        <v>55</v>
      </c>
      <c r="W5" s="66"/>
      <c r="X5" s="66"/>
      <c r="Y5" s="67"/>
      <c r="Z5" s="66"/>
      <c r="AA5" s="66"/>
      <c r="AB5" s="89">
        <f>SUM(AB3:AB4)*-1</f>
        <v>-22215</v>
      </c>
    </row>
    <row r="6" spans="2:29" x14ac:dyDescent="0.25">
      <c r="B6" s="7">
        <v>45660</v>
      </c>
      <c r="C6" s="8">
        <v>174</v>
      </c>
      <c r="D6" s="9"/>
      <c r="E6" s="10">
        <v>15</v>
      </c>
      <c r="F6" s="33">
        <f t="shared" si="0"/>
        <v>2610</v>
      </c>
      <c r="G6" s="11"/>
      <c r="H6" s="12" t="s">
        <v>8</v>
      </c>
      <c r="I6" s="13"/>
      <c r="J6" s="14">
        <v>729.66</v>
      </c>
      <c r="P6" s="82">
        <v>45653</v>
      </c>
      <c r="Q6" s="81" t="s">
        <v>56</v>
      </c>
      <c r="R6" s="82">
        <v>45698</v>
      </c>
      <c r="S6" s="81" t="s">
        <v>52</v>
      </c>
      <c r="T6" s="80">
        <v>736</v>
      </c>
      <c r="U6" s="81" t="s">
        <v>53</v>
      </c>
      <c r="V6" s="81" t="s">
        <v>57</v>
      </c>
      <c r="W6" s="87">
        <v>200</v>
      </c>
      <c r="X6" s="81" t="s">
        <v>12</v>
      </c>
      <c r="Y6" s="85">
        <v>11.1386</v>
      </c>
      <c r="Z6" s="83">
        <v>2227.7199999999998</v>
      </c>
      <c r="AA6" s="83">
        <v>22.28</v>
      </c>
      <c r="AB6" s="83">
        <v>2250</v>
      </c>
    </row>
    <row r="7" spans="2:29" x14ac:dyDescent="0.25">
      <c r="B7" s="7">
        <v>45661</v>
      </c>
      <c r="C7" s="8">
        <v>0</v>
      </c>
      <c r="D7" s="9"/>
      <c r="E7" s="10">
        <v>15</v>
      </c>
      <c r="F7" s="33">
        <f t="shared" si="0"/>
        <v>0</v>
      </c>
      <c r="G7" s="11"/>
      <c r="H7" s="12" t="s">
        <v>9</v>
      </c>
      <c r="I7" s="13"/>
      <c r="J7" s="14">
        <f>'ARALIK 2024'!J39*-1</f>
        <v>10964.102799999993</v>
      </c>
      <c r="P7" s="84">
        <v>45652</v>
      </c>
      <c r="Q7" s="79" t="s">
        <v>51</v>
      </c>
      <c r="R7" s="84">
        <v>45682</v>
      </c>
      <c r="S7" s="79" t="s">
        <v>58</v>
      </c>
      <c r="T7" s="78">
        <v>90</v>
      </c>
      <c r="U7" s="79" t="s">
        <v>53</v>
      </c>
      <c r="V7" s="79" t="s">
        <v>59</v>
      </c>
      <c r="W7" s="77">
        <v>100</v>
      </c>
      <c r="X7" s="79" t="s">
        <v>12</v>
      </c>
      <c r="Y7" s="76">
        <v>19</v>
      </c>
      <c r="Z7" s="86">
        <v>1900</v>
      </c>
      <c r="AA7" s="75"/>
      <c r="AB7" s="86">
        <v>1900</v>
      </c>
    </row>
    <row r="8" spans="2:29" x14ac:dyDescent="0.25">
      <c r="B8" s="7">
        <v>45662</v>
      </c>
      <c r="C8" s="8">
        <v>166.5</v>
      </c>
      <c r="D8" s="9"/>
      <c r="E8" s="10">
        <v>15</v>
      </c>
      <c r="F8" s="33">
        <f t="shared" si="0"/>
        <v>2497.5</v>
      </c>
      <c r="G8" s="15">
        <v>45653</v>
      </c>
      <c r="H8" s="16" t="s">
        <v>61</v>
      </c>
      <c r="I8" s="17"/>
      <c r="J8" s="18">
        <v>2250</v>
      </c>
      <c r="O8" s="106"/>
      <c r="P8" s="107">
        <v>45687</v>
      </c>
      <c r="Q8" s="98" t="s">
        <v>65</v>
      </c>
      <c r="R8" s="102">
        <v>45688</v>
      </c>
      <c r="S8" s="98" t="s">
        <v>64</v>
      </c>
      <c r="T8" s="97">
        <v>74</v>
      </c>
      <c r="U8" s="98" t="s">
        <v>53</v>
      </c>
      <c r="V8" s="98" t="s">
        <v>37</v>
      </c>
      <c r="W8" s="96">
        <v>5</v>
      </c>
      <c r="X8" s="98" t="s">
        <v>54</v>
      </c>
      <c r="Y8" s="101">
        <v>490</v>
      </c>
      <c r="Z8" s="100">
        <v>2450</v>
      </c>
      <c r="AA8" s="99"/>
      <c r="AB8" s="100">
        <v>2450</v>
      </c>
      <c r="AC8" s="104" t="s">
        <v>66</v>
      </c>
    </row>
    <row r="9" spans="2:29" x14ac:dyDescent="0.25">
      <c r="B9" s="7">
        <v>45663</v>
      </c>
      <c r="C9" s="8">
        <v>0</v>
      </c>
      <c r="D9" s="9"/>
      <c r="E9" s="10">
        <v>15</v>
      </c>
      <c r="F9" s="33">
        <f t="shared" si="0"/>
        <v>0</v>
      </c>
      <c r="G9" s="15">
        <v>45652</v>
      </c>
      <c r="H9" s="16" t="s">
        <v>46</v>
      </c>
      <c r="I9" s="17"/>
      <c r="J9" s="18">
        <v>1900</v>
      </c>
      <c r="O9" s="106"/>
      <c r="P9" s="107">
        <v>45685</v>
      </c>
      <c r="Q9" s="98" t="s">
        <v>63</v>
      </c>
      <c r="R9" s="102">
        <v>45716</v>
      </c>
      <c r="S9" s="98" t="s">
        <v>64</v>
      </c>
      <c r="T9" s="97">
        <v>64</v>
      </c>
      <c r="U9" s="98" t="s">
        <v>53</v>
      </c>
      <c r="V9" s="98" t="s">
        <v>34</v>
      </c>
      <c r="W9" s="96">
        <v>30</v>
      </c>
      <c r="X9" s="98" t="s">
        <v>54</v>
      </c>
      <c r="Y9" s="101">
        <v>655</v>
      </c>
      <c r="Z9" s="100">
        <v>19650</v>
      </c>
      <c r="AA9" s="99"/>
      <c r="AB9" s="100">
        <v>19650</v>
      </c>
      <c r="AC9" t="s">
        <v>68</v>
      </c>
    </row>
    <row r="10" spans="2:29" x14ac:dyDescent="0.25">
      <c r="B10" s="7">
        <v>45664</v>
      </c>
      <c r="C10" s="8">
        <v>147</v>
      </c>
      <c r="D10" s="9"/>
      <c r="E10" s="10">
        <v>15</v>
      </c>
      <c r="F10" s="33">
        <f t="shared" si="0"/>
        <v>2205</v>
      </c>
      <c r="G10" s="15">
        <v>45672</v>
      </c>
      <c r="H10" s="16" t="s">
        <v>62</v>
      </c>
      <c r="I10" s="17"/>
      <c r="J10" s="18">
        <v>20000</v>
      </c>
      <c r="O10" s="106"/>
      <c r="P10" s="109">
        <v>45688</v>
      </c>
      <c r="Q10" s="54" t="s">
        <v>70</v>
      </c>
      <c r="R10" s="53">
        <v>45688</v>
      </c>
      <c r="S10" s="54" t="s">
        <v>64</v>
      </c>
      <c r="T10" s="55">
        <v>103</v>
      </c>
      <c r="U10" s="54" t="s">
        <v>53</v>
      </c>
      <c r="V10" s="54" t="s">
        <v>71</v>
      </c>
      <c r="W10" s="56">
        <v>2</v>
      </c>
      <c r="X10" s="54" t="s">
        <v>54</v>
      </c>
      <c r="Y10" s="57">
        <v>950</v>
      </c>
      <c r="Z10" s="58">
        <v>1900</v>
      </c>
      <c r="AA10" s="58"/>
      <c r="AB10" s="58">
        <v>1900</v>
      </c>
      <c r="AC10" s="108" t="s">
        <v>72</v>
      </c>
    </row>
    <row r="11" spans="2:29" x14ac:dyDescent="0.25">
      <c r="B11" s="7">
        <v>45665</v>
      </c>
      <c r="C11" s="8">
        <v>0</v>
      </c>
      <c r="D11" s="9"/>
      <c r="E11" s="10">
        <v>15</v>
      </c>
      <c r="F11" s="33">
        <f t="shared" si="0"/>
        <v>0</v>
      </c>
      <c r="G11" s="15">
        <v>45687</v>
      </c>
      <c r="H11" s="16" t="s">
        <v>67</v>
      </c>
      <c r="I11" s="17"/>
      <c r="J11" s="18">
        <v>2450</v>
      </c>
      <c r="O11" s="106"/>
      <c r="P11" s="109">
        <v>45688</v>
      </c>
      <c r="Q11" s="54" t="s">
        <v>70</v>
      </c>
      <c r="R11" s="53">
        <v>45688</v>
      </c>
      <c r="S11" s="54" t="s">
        <v>64</v>
      </c>
      <c r="T11" s="55">
        <v>103</v>
      </c>
      <c r="U11" s="54" t="s">
        <v>53</v>
      </c>
      <c r="V11" s="54" t="s">
        <v>73</v>
      </c>
      <c r="W11" s="56">
        <v>5</v>
      </c>
      <c r="X11" s="54" t="s">
        <v>54</v>
      </c>
      <c r="Y11" s="57">
        <v>475</v>
      </c>
      <c r="Z11" s="58">
        <v>2375</v>
      </c>
      <c r="AA11" s="58"/>
      <c r="AB11" s="58">
        <v>2375</v>
      </c>
      <c r="AC11" s="108" t="s">
        <v>72</v>
      </c>
    </row>
    <row r="12" spans="2:29" x14ac:dyDescent="0.25">
      <c r="B12" s="7">
        <v>45666</v>
      </c>
      <c r="C12" s="8">
        <v>135.5</v>
      </c>
      <c r="D12" s="9"/>
      <c r="E12" s="10">
        <v>15</v>
      </c>
      <c r="F12" s="33">
        <f t="shared" si="0"/>
        <v>2032.5</v>
      </c>
      <c r="G12" s="103">
        <v>45685</v>
      </c>
      <c r="H12" s="16" t="s">
        <v>69</v>
      </c>
      <c r="I12" s="17">
        <v>30</v>
      </c>
      <c r="J12" s="18">
        <v>19650</v>
      </c>
      <c r="P12" s="66"/>
      <c r="Q12" s="66"/>
      <c r="R12" s="66"/>
      <c r="S12" s="66"/>
      <c r="T12" s="66"/>
      <c r="U12" s="66"/>
      <c r="V12" s="66" t="s">
        <v>60</v>
      </c>
      <c r="W12" s="66"/>
      <c r="X12" s="66"/>
      <c r="Y12" s="66"/>
      <c r="Z12" s="66"/>
      <c r="AA12" s="66"/>
      <c r="AB12" s="89">
        <v>-30525</v>
      </c>
    </row>
    <row r="13" spans="2:29" x14ac:dyDescent="0.25">
      <c r="B13" s="7">
        <v>45667</v>
      </c>
      <c r="C13" s="8">
        <v>33</v>
      </c>
      <c r="D13" s="9"/>
      <c r="E13" s="10">
        <v>15</v>
      </c>
      <c r="F13" s="33">
        <f t="shared" si="0"/>
        <v>495</v>
      </c>
      <c r="G13" s="15">
        <v>45688</v>
      </c>
      <c r="H13" s="16" t="s">
        <v>74</v>
      </c>
      <c r="I13" s="17"/>
      <c r="J13" s="18">
        <v>1900</v>
      </c>
    </row>
    <row r="14" spans="2:29" x14ac:dyDescent="0.25">
      <c r="B14" s="7">
        <v>45668</v>
      </c>
      <c r="C14" s="8">
        <v>0</v>
      </c>
      <c r="D14" s="9"/>
      <c r="E14" s="10">
        <v>15</v>
      </c>
      <c r="F14" s="33">
        <f t="shared" si="0"/>
        <v>0</v>
      </c>
      <c r="G14" s="15">
        <v>45688</v>
      </c>
      <c r="H14" s="16" t="s">
        <v>75</v>
      </c>
      <c r="I14" s="17"/>
      <c r="J14" s="18">
        <v>2375</v>
      </c>
      <c r="AA14" s="105"/>
    </row>
    <row r="15" spans="2:29" x14ac:dyDescent="0.25">
      <c r="B15" s="7">
        <v>45669</v>
      </c>
      <c r="C15" s="8">
        <v>190</v>
      </c>
      <c r="D15" s="9"/>
      <c r="E15" s="10">
        <v>15</v>
      </c>
      <c r="F15" s="33">
        <f t="shared" si="0"/>
        <v>2850</v>
      </c>
      <c r="G15" s="15"/>
      <c r="H15" s="16"/>
      <c r="I15" s="17"/>
      <c r="J15" s="18"/>
    </row>
    <row r="16" spans="2:29" x14ac:dyDescent="0.25">
      <c r="B16" s="7">
        <v>45670</v>
      </c>
      <c r="C16" s="8">
        <v>0</v>
      </c>
      <c r="D16" s="9"/>
      <c r="E16" s="10">
        <v>15</v>
      </c>
      <c r="F16" s="33">
        <f t="shared" si="0"/>
        <v>0</v>
      </c>
      <c r="G16" s="15"/>
      <c r="H16" s="16"/>
      <c r="I16" s="17"/>
      <c r="J16" s="18"/>
    </row>
    <row r="17" spans="2:22" x14ac:dyDescent="0.25">
      <c r="B17" s="7">
        <v>45671</v>
      </c>
      <c r="C17" s="8">
        <v>152</v>
      </c>
      <c r="D17" s="9"/>
      <c r="E17" s="10">
        <v>15</v>
      </c>
      <c r="F17" s="33">
        <f t="shared" si="0"/>
        <v>2280</v>
      </c>
      <c r="G17" s="19"/>
      <c r="H17" s="16"/>
      <c r="I17" s="17"/>
      <c r="J17" s="18"/>
      <c r="N17" s="112"/>
    </row>
    <row r="18" spans="2:22" x14ac:dyDescent="0.25">
      <c r="B18" s="7">
        <v>45672</v>
      </c>
      <c r="C18" s="8">
        <v>0</v>
      </c>
      <c r="D18" s="9"/>
      <c r="E18" s="10">
        <v>15</v>
      </c>
      <c r="F18" s="33">
        <f t="shared" si="0"/>
        <v>0</v>
      </c>
      <c r="G18" s="19"/>
      <c r="H18" s="16"/>
      <c r="I18" s="17"/>
      <c r="J18" s="18"/>
    </row>
    <row r="19" spans="2:22" x14ac:dyDescent="0.25">
      <c r="B19" s="7">
        <v>45673</v>
      </c>
      <c r="C19" s="8">
        <v>102</v>
      </c>
      <c r="D19" s="9"/>
      <c r="E19" s="10">
        <v>15</v>
      </c>
      <c r="F19" s="33">
        <f t="shared" si="0"/>
        <v>1530</v>
      </c>
      <c r="G19" s="19"/>
      <c r="H19" s="16"/>
      <c r="I19" s="17"/>
      <c r="J19" s="18"/>
      <c r="V19" t="s">
        <v>76</v>
      </c>
    </row>
    <row r="20" spans="2:22" x14ac:dyDescent="0.25">
      <c r="B20" s="7">
        <v>45674</v>
      </c>
      <c r="C20" s="8">
        <v>0</v>
      </c>
      <c r="D20" s="9"/>
      <c r="E20" s="10">
        <v>15</v>
      </c>
      <c r="F20" s="33">
        <f t="shared" si="0"/>
        <v>0</v>
      </c>
      <c r="G20" s="19"/>
      <c r="H20" s="16"/>
      <c r="I20" s="17"/>
      <c r="J20" s="18"/>
      <c r="V20" t="s">
        <v>77</v>
      </c>
    </row>
    <row r="21" spans="2:22" x14ac:dyDescent="0.25">
      <c r="B21" s="7">
        <v>45675</v>
      </c>
      <c r="C21" s="8">
        <v>205</v>
      </c>
      <c r="D21" s="9"/>
      <c r="E21" s="10">
        <v>15</v>
      </c>
      <c r="F21" s="33">
        <f t="shared" si="0"/>
        <v>3075</v>
      </c>
      <c r="G21" s="19"/>
      <c r="H21" s="16"/>
      <c r="I21" s="17"/>
      <c r="J21" s="18"/>
    </row>
    <row r="22" spans="2:22" x14ac:dyDescent="0.25">
      <c r="B22" s="7">
        <v>45676</v>
      </c>
      <c r="C22" s="8">
        <v>0</v>
      </c>
      <c r="D22" s="9"/>
      <c r="E22" s="10">
        <v>15</v>
      </c>
      <c r="F22" s="33">
        <f t="shared" si="0"/>
        <v>0</v>
      </c>
      <c r="G22" s="19"/>
      <c r="H22" s="16"/>
      <c r="I22" s="17"/>
      <c r="J22" s="18"/>
    </row>
    <row r="23" spans="2:22" x14ac:dyDescent="0.25">
      <c r="B23" s="7">
        <v>45677</v>
      </c>
      <c r="C23" s="8">
        <v>171</v>
      </c>
      <c r="D23" s="9"/>
      <c r="E23" s="10">
        <v>15</v>
      </c>
      <c r="F23" s="33">
        <f t="shared" si="0"/>
        <v>2565</v>
      </c>
      <c r="G23" s="19"/>
      <c r="H23" s="16"/>
      <c r="I23" s="17"/>
      <c r="J23" s="18"/>
    </row>
    <row r="24" spans="2:22" x14ac:dyDescent="0.25">
      <c r="B24" s="7">
        <v>45678</v>
      </c>
      <c r="C24" s="8">
        <v>92</v>
      </c>
      <c r="D24" s="9"/>
      <c r="E24" s="10">
        <v>15</v>
      </c>
      <c r="F24" s="33">
        <f t="shared" si="0"/>
        <v>1380</v>
      </c>
      <c r="G24" s="19"/>
      <c r="H24" s="16"/>
      <c r="I24" s="17"/>
      <c r="J24" s="18"/>
    </row>
    <row r="25" spans="2:22" x14ac:dyDescent="0.25">
      <c r="B25" s="7">
        <v>45679</v>
      </c>
      <c r="C25" s="8">
        <v>80</v>
      </c>
      <c r="D25" s="9"/>
      <c r="E25" s="10">
        <v>15</v>
      </c>
      <c r="F25" s="33">
        <f t="shared" si="0"/>
        <v>1200</v>
      </c>
      <c r="G25" s="19"/>
      <c r="H25" s="16"/>
      <c r="I25" s="17"/>
      <c r="J25" s="18"/>
    </row>
    <row r="26" spans="2:22" x14ac:dyDescent="0.25">
      <c r="B26" s="7">
        <v>45680</v>
      </c>
      <c r="C26" s="8">
        <v>89</v>
      </c>
      <c r="D26" s="9"/>
      <c r="E26" s="10">
        <v>15</v>
      </c>
      <c r="F26" s="33">
        <f t="shared" si="0"/>
        <v>1335</v>
      </c>
      <c r="G26" s="19"/>
      <c r="H26" s="16"/>
      <c r="I26" s="17"/>
      <c r="J26" s="18"/>
    </row>
    <row r="27" spans="2:22" x14ac:dyDescent="0.25">
      <c r="B27" s="7">
        <v>45681</v>
      </c>
      <c r="C27" s="8">
        <v>83</v>
      </c>
      <c r="D27" s="9"/>
      <c r="E27" s="10">
        <v>15</v>
      </c>
      <c r="F27" s="33">
        <f t="shared" si="0"/>
        <v>1245</v>
      </c>
      <c r="G27" s="19"/>
      <c r="H27" s="16"/>
      <c r="I27" s="17"/>
      <c r="J27" s="18"/>
      <c r="M27" s="17"/>
      <c r="N27" s="40"/>
    </row>
    <row r="28" spans="2:22" x14ac:dyDescent="0.25">
      <c r="B28" s="7">
        <v>45682</v>
      </c>
      <c r="C28" s="8">
        <v>84</v>
      </c>
      <c r="D28" s="9"/>
      <c r="E28" s="10">
        <v>15</v>
      </c>
      <c r="F28" s="33">
        <f t="shared" si="0"/>
        <v>1260</v>
      </c>
      <c r="G28" s="19"/>
      <c r="H28" s="16"/>
      <c r="I28" s="17"/>
      <c r="J28" s="18"/>
      <c r="M28" s="17"/>
      <c r="N28" s="40"/>
    </row>
    <row r="29" spans="2:22" x14ac:dyDescent="0.25">
      <c r="B29" s="7">
        <v>45683</v>
      </c>
      <c r="C29" s="8">
        <v>0</v>
      </c>
      <c r="D29" s="9"/>
      <c r="E29" s="10">
        <v>15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22" x14ac:dyDescent="0.25">
      <c r="B30" s="7">
        <v>45684</v>
      </c>
      <c r="C30" s="8">
        <v>117</v>
      </c>
      <c r="D30" s="9"/>
      <c r="E30" s="10">
        <v>15</v>
      </c>
      <c r="F30" s="33">
        <f t="shared" si="0"/>
        <v>1755</v>
      </c>
      <c r="G30" s="19"/>
      <c r="H30" s="16"/>
      <c r="I30" s="17"/>
      <c r="J30" s="18"/>
      <c r="M30" s="17"/>
      <c r="N30" s="40"/>
    </row>
    <row r="31" spans="2:22" x14ac:dyDescent="0.25">
      <c r="B31" s="7">
        <v>45685</v>
      </c>
      <c r="C31" s="8">
        <v>43</v>
      </c>
      <c r="D31" s="9"/>
      <c r="E31" s="10">
        <v>15</v>
      </c>
      <c r="F31" s="33">
        <f t="shared" si="0"/>
        <v>645</v>
      </c>
      <c r="G31" s="19"/>
      <c r="H31" s="16"/>
      <c r="I31" s="17"/>
      <c r="J31" s="18"/>
      <c r="M31" s="17"/>
      <c r="N31" s="40"/>
    </row>
    <row r="32" spans="2:22" x14ac:dyDescent="0.25">
      <c r="B32" s="7">
        <v>45686</v>
      </c>
      <c r="C32" s="8">
        <v>80</v>
      </c>
      <c r="D32" s="9"/>
      <c r="E32" s="10">
        <v>15</v>
      </c>
      <c r="F32" s="33">
        <f t="shared" si="0"/>
        <v>1200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0</v>
      </c>
      <c r="D33" s="9"/>
      <c r="E33" s="10">
        <v>15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148</v>
      </c>
      <c r="D34" s="48"/>
      <c r="E34" s="10">
        <v>15</v>
      </c>
      <c r="F34" s="50">
        <f t="shared" si="0"/>
        <v>2220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2369</v>
      </c>
      <c r="D35" s="43">
        <f>SUM(D4:D34)</f>
        <v>0</v>
      </c>
      <c r="E35" s="44"/>
      <c r="F35" s="45" t="s">
        <v>4</v>
      </c>
      <c r="G35" s="51"/>
      <c r="H35" s="126" t="s">
        <v>11</v>
      </c>
      <c r="I35" s="126"/>
      <c r="J35" s="25">
        <f>SUM(J4:J34)</f>
        <v>62608.562789999996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27" t="s">
        <v>13</v>
      </c>
      <c r="I36" s="127"/>
      <c r="J36" s="18">
        <f>F36+F37</f>
        <v>35535</v>
      </c>
      <c r="L36" s="119">
        <f>J36-J4-J5-J6</f>
        <v>34415.540009999997</v>
      </c>
      <c r="M36" s="31">
        <v>35352.720000000001</v>
      </c>
      <c r="N36" s="31">
        <f>L36-M36</f>
        <v>-937.17999000000418</v>
      </c>
    </row>
    <row r="37" spans="2:14" x14ac:dyDescent="0.25">
      <c r="B37" s="26" t="s">
        <v>14</v>
      </c>
      <c r="C37" s="30">
        <f>C35</f>
        <v>2369</v>
      </c>
      <c r="D37" s="9">
        <f>D35/1.03</f>
        <v>0</v>
      </c>
      <c r="E37" s="10"/>
      <c r="F37" s="33">
        <f>SUM(F4:F36)</f>
        <v>35535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128" t="s">
        <v>16</v>
      </c>
      <c r="C39" s="129"/>
      <c r="D39" s="27"/>
      <c r="E39" s="37"/>
      <c r="F39" s="38"/>
      <c r="G39" s="52"/>
      <c r="H39" s="130" t="s">
        <v>17</v>
      </c>
      <c r="I39" s="130"/>
      <c r="J39" s="29">
        <f>J36+J37+J38-J35</f>
        <v>-27073.562789999996</v>
      </c>
      <c r="M39" s="17"/>
      <c r="N39" s="40">
        <f>J39+N34</f>
        <v>-27073.562789999996</v>
      </c>
    </row>
    <row r="40" spans="2:14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  <c r="M40" s="17" t="s">
        <v>25</v>
      </c>
      <c r="N40" s="111">
        <v>27074.649999999994</v>
      </c>
    </row>
    <row r="41" spans="2:14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  <c r="M41" s="17" t="s">
        <v>32</v>
      </c>
      <c r="N41" s="40">
        <f>N40+N39</f>
        <v>1.0872099999978673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8" orientation="landscape" verticalDpi="0" r:id="rId1"/>
  <colBreaks count="1" manualBreakCount="1">
    <brk id="2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N40" sqref="N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 t="s">
        <v>33</v>
      </c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45690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45691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'OCAK 2025'!J39*-1</f>
        <v>27073.562789999996</v>
      </c>
    </row>
    <row r="8" spans="2:29" x14ac:dyDescent="0.25">
      <c r="B8" s="7">
        <v>45693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45694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45695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45696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45697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45698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45699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45700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45701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45702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45703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45704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45705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45706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45707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  <c r="N22" s="110"/>
    </row>
    <row r="23" spans="2:14" x14ac:dyDescent="0.25">
      <c r="B23" s="7">
        <v>45708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45709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45710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45711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45712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27073.562789999996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-27073.562789999996</v>
      </c>
      <c r="M39" s="17"/>
      <c r="N39" s="40">
        <f>J39+N34</f>
        <v>-27073.562789999996</v>
      </c>
    </row>
    <row r="40" spans="2:14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  <c r="M40" s="17" t="s">
        <v>25</v>
      </c>
      <c r="N40" s="40">
        <v>26136.23</v>
      </c>
    </row>
    <row r="41" spans="2:14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  <c r="M41" s="17" t="s">
        <v>32</v>
      </c>
      <c r="N41" s="40">
        <f>N40+N39</f>
        <v>-937.33278999999675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M20" sqref="M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9.7109375" bestFit="1" customWidth="1"/>
    <col min="22" max="22" width="24.85546875" bestFit="1" customWidth="1"/>
    <col min="23" max="23" width="7" bestFit="1" customWidth="1"/>
    <col min="24" max="24" width="6.710937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 t="s">
        <v>33</v>
      </c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45718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45719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'ŞUBAT 2025'!J39*-1</f>
        <v>27073.562789999996</v>
      </c>
    </row>
    <row r="8" spans="2:29" x14ac:dyDescent="0.25">
      <c r="B8" s="7">
        <v>45721</v>
      </c>
      <c r="C8" s="8"/>
      <c r="D8" s="9"/>
      <c r="E8" s="10"/>
      <c r="F8" s="33">
        <f t="shared" si="0"/>
        <v>0</v>
      </c>
      <c r="G8" s="118"/>
      <c r="H8" s="16"/>
      <c r="I8" s="17"/>
      <c r="J8" s="18"/>
    </row>
    <row r="9" spans="2:29" x14ac:dyDescent="0.25">
      <c r="B9" s="7">
        <v>45722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45723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45724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  <c r="L11" s="113"/>
      <c r="M11" s="108"/>
      <c r="N11" s="113"/>
      <c r="O11" s="108"/>
      <c r="P11" s="114"/>
      <c r="Q11" s="108"/>
      <c r="R11" s="108"/>
      <c r="S11" s="115"/>
      <c r="T11" s="108"/>
      <c r="U11" s="116"/>
      <c r="V11" s="117"/>
      <c r="W11" s="117"/>
      <c r="X11" s="117"/>
    </row>
    <row r="12" spans="2:29" x14ac:dyDescent="0.25">
      <c r="B12" s="7">
        <v>45725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45726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45728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45730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45732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45734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45736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45738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45740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27073.562789999996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-27073.562789999996</v>
      </c>
      <c r="M39" s="17"/>
      <c r="N39" s="40">
        <f>J39+N34</f>
        <v>-27073.562789999996</v>
      </c>
    </row>
    <row r="40" spans="2:14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  <c r="M40" s="17" t="s">
        <v>25</v>
      </c>
      <c r="N40" s="40"/>
    </row>
    <row r="41" spans="2:14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  <c r="M41" s="17" t="s">
        <v>32</v>
      </c>
      <c r="N41" s="40">
        <f>N40+N39</f>
        <v>-27073.562789999996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I38" sqref="I3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/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45749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45750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2025'!J39*-1</f>
        <v>27073.562789999996</v>
      </c>
    </row>
    <row r="8" spans="2:29" x14ac:dyDescent="0.25">
      <c r="B8" s="7">
        <v>45752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45753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45754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45760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45762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45764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45766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45768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45770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27073.562789999996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-27073.562789999996</v>
      </c>
      <c r="M39" s="17"/>
      <c r="N39" s="40">
        <f>J39+N34</f>
        <v>-27073.562789999996</v>
      </c>
    </row>
    <row r="40" spans="2:14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  <c r="M40" s="17" t="s">
        <v>25</v>
      </c>
      <c r="N40" s="40"/>
    </row>
    <row r="41" spans="2:14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  <c r="M41" s="17" t="s">
        <v>32</v>
      </c>
      <c r="N41" s="40">
        <f>N40+N39</f>
        <v>-27073.562789999996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L24" sqref="L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/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45779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45780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2025'!J39*-1</f>
        <v>27073.562789999996</v>
      </c>
    </row>
    <row r="8" spans="2:29" x14ac:dyDescent="0.25">
      <c r="B8" s="7">
        <v>45782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45791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45792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45793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45794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45795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45796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45797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45798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45799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45800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45801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27073.562789999996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-27073.562789999996</v>
      </c>
      <c r="M39" s="17"/>
      <c r="N39" s="40">
        <f>J39+N34</f>
        <v>-27073.562789999996</v>
      </c>
    </row>
    <row r="40" spans="2:14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  <c r="M40" s="17" t="s">
        <v>25</v>
      </c>
      <c r="N40" s="40"/>
    </row>
    <row r="41" spans="2:14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  <c r="M41" s="17" t="s">
        <v>32</v>
      </c>
      <c r="N41" s="40">
        <f>N40+N39</f>
        <v>-27073.562789999996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/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27073.562789999996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27073.562789999996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-27073.562789999996</v>
      </c>
      <c r="M39" s="17"/>
      <c r="N39" s="40">
        <f>J39+N34</f>
        <v>-27073.562789999996</v>
      </c>
    </row>
    <row r="40" spans="2:14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  <c r="M40" s="17" t="s">
        <v>25</v>
      </c>
      <c r="N40" s="40"/>
    </row>
    <row r="41" spans="2:14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  <c r="M41" s="17" t="s">
        <v>32</v>
      </c>
      <c r="N41" s="40">
        <f>N40+N39</f>
        <v>-27073.562789999996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/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27073.562789999996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27073.562789999996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-27073.562789999996</v>
      </c>
      <c r="M39" s="17"/>
      <c r="N39" s="40">
        <f>J39+N34</f>
        <v>-27073.562789999996</v>
      </c>
    </row>
    <row r="40" spans="2:14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  <c r="M40" s="17" t="s">
        <v>25</v>
      </c>
      <c r="N40" s="40"/>
    </row>
    <row r="41" spans="2:14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  <c r="M41" s="17" t="s">
        <v>32</v>
      </c>
      <c r="N41" s="40">
        <f>N40+N39</f>
        <v>-27073.562789999996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/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27073.562789999996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27073.562789999996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-27073.562789999996</v>
      </c>
      <c r="M39" s="17"/>
      <c r="N39" s="40">
        <f>J39+N34</f>
        <v>-27073.562789999996</v>
      </c>
    </row>
    <row r="40" spans="2:14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  <c r="M40" s="17" t="s">
        <v>25</v>
      </c>
      <c r="N40" s="40"/>
    </row>
    <row r="41" spans="2:14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  <c r="M41" s="17" t="s">
        <v>32</v>
      </c>
      <c r="N41" s="40">
        <f>N40+N39</f>
        <v>-27073.562789999996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/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27073.562789999996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27073.562789999996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-27073.562789999996</v>
      </c>
      <c r="M39" s="17"/>
      <c r="N39" s="40">
        <f>J39+N34</f>
        <v>-27073.562789999996</v>
      </c>
    </row>
    <row r="40" spans="2:14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  <c r="M40" s="17" t="s">
        <v>25</v>
      </c>
      <c r="N40" s="40"/>
    </row>
    <row r="41" spans="2:14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  <c r="M41" s="17" t="s">
        <v>32</v>
      </c>
      <c r="N41" s="40">
        <f>N40+N39</f>
        <v>-27073.562789999996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/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27073.562789999996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27073.562789999996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-27073.562789999996</v>
      </c>
      <c r="M39" s="17"/>
      <c r="N39" s="40">
        <f>J39+N34</f>
        <v>-27073.562789999996</v>
      </c>
    </row>
    <row r="40" spans="2:14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  <c r="M40" s="17" t="s">
        <v>25</v>
      </c>
      <c r="N40" s="40"/>
    </row>
    <row r="41" spans="2:14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  <c r="M41" s="17" t="s">
        <v>32</v>
      </c>
      <c r="N41" s="40">
        <f>N40+N39</f>
        <v>-27073.562789999996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/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27073.562789999996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27073.562789999996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-27073.562789999996</v>
      </c>
      <c r="M39" s="17"/>
      <c r="N39" s="40">
        <f>J39+N34</f>
        <v>-27073.562789999996</v>
      </c>
    </row>
    <row r="40" spans="2:14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  <c r="M40" s="17" t="s">
        <v>25</v>
      </c>
      <c r="N40" s="40"/>
    </row>
    <row r="41" spans="2:14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  <c r="M41" s="17" t="s">
        <v>32</v>
      </c>
      <c r="N41" s="40">
        <f>N40+N39</f>
        <v>-27073.562789999996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39" sqref="L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/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27073.562789999996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27073.562789999996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-27073.562789999996</v>
      </c>
      <c r="M39" s="17"/>
      <c r="N39" s="40">
        <f>J39+N34</f>
        <v>-27073.562789999996</v>
      </c>
    </row>
    <row r="40" spans="2:14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  <c r="M40" s="17" t="s">
        <v>25</v>
      </c>
      <c r="N40" s="40"/>
    </row>
    <row r="41" spans="2:14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  <c r="M41" s="17" t="s">
        <v>32</v>
      </c>
      <c r="N41" s="40">
        <f>N40+N39</f>
        <v>-27073.562789999996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15</vt:i4>
      </vt:variant>
      <vt:variant>
        <vt:lpstr>Adlandırılmış Aralıklar</vt:lpstr>
      </vt:variant>
      <vt:variant>
        <vt:i4>2</vt:i4>
      </vt:variant>
    </vt:vector>
  </HeadingPairs>
  <TitlesOfParts>
    <vt:vector size="17" baseType="lpstr">
      <vt:lpstr>EKİM 2024</vt:lpstr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2025-03-20T10:08:51Z</cp:lastPrinted>
  <dcterms:created xsi:type="dcterms:W3CDTF">2015-06-05T18:19:34Z</dcterms:created>
  <dcterms:modified xsi:type="dcterms:W3CDTF">2025-09-10T11:58:55Z</dcterms:modified>
</cp:coreProperties>
</file>